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externalLinks/externalLink1.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695" windowHeight="14850"/>
  </bookViews>
  <sheets>
    <sheet name="表3-3" sheetId="5" r:id="rId1"/>
    <sheet name="表3-3-1" sheetId="6" r:id="rId2"/>
    <sheet name="表3-3-2" sheetId="7" r:id="rId3"/>
    <sheet name="表3-3-3" sheetId="8" r:id="rId4"/>
    <sheet name="表3-3-4" sheetId="9" r:id="rId5"/>
  </sheets>
  <externalReferences>
    <externalReference r:id="rId6"/>
    <externalReference r:id="rId7"/>
    <externalReference r:id="rId8"/>
    <externalReference r:id="rId9"/>
    <externalReference r:id="rId10"/>
    <externalReference r:id="rId11"/>
    <externalReference r:id="rId12"/>
    <externalReference r:id="rId13"/>
    <externalReference r:id="rId14"/>
    <externalReference r:id="rId15"/>
    <externalReference r:id="rId16"/>
    <externalReference r:id="rId17"/>
  </externalReferences>
  <definedNames>
    <definedName name="\P">#REF!</definedName>
    <definedName name="_Fill" hidden="1">[12]eqpmad2!#REF!</definedName>
    <definedName name="_Order1" hidden="1">255</definedName>
    <definedName name="bg_charge">[3]Sheet9!$I$58</definedName>
    <definedName name="bo_num">[3]Sheet9!$C$17</definedName>
    <definedName name="_CLF1">[7]土建!$O$56</definedName>
    <definedName name="CLFXS">#REF!</definedName>
    <definedName name="Database" hidden="1">#REF!</definedName>
    <definedName name="dd">[5]单位库!$D$1:$D$65536</definedName>
    <definedName name="_deh94">'[8]DEH94'!$A$1:$I$2573</definedName>
    <definedName name="doc_cost">[3]Sheet9!#REF!</definedName>
    <definedName name="dw">[5]单位库!$A$1:$A$65536</definedName>
    <definedName name="DY">#REF!</definedName>
    <definedName name="ee">[5]单位库!$E$1:$E$65536</definedName>
    <definedName name="ff">[5]单位库!$F$1:$F$65536</definedName>
    <definedName name="fret_cost">[3]Sheet9!#REF!</definedName>
    <definedName name="hhh">'[4]Mp-team 1'!#REF!</definedName>
    <definedName name="HWSheet">1</definedName>
    <definedName name="install_cost">[3]Sheet9!#REF!</definedName>
    <definedName name="Insurance">[3]Sheet9!#REF!</definedName>
    <definedName name="_JJF1">[7]土建!$M$56</definedName>
    <definedName name="JXFXS">#REF!</definedName>
    <definedName name="LXXS">[11]压缩厂房!$B$16</definedName>
    <definedName name="manpower_site">[3]Sheet9!#REF!</definedName>
    <definedName name="Module.Prix_SMC">Module.Prix_SMC</definedName>
    <definedName name="office_exp">[3]Sheet9!#REF!</definedName>
    <definedName name="_xlnm.Print_Area" localSheetId="0">'表3-3'!#REF!</definedName>
    <definedName name="Print_Area_MI">#REF!</definedName>
    <definedName name="Recorder" hidden="1">#REF!</definedName>
    <definedName name="_RGF1">[7]土建!$N$56</definedName>
    <definedName name="RGFXS">#REF!</definedName>
    <definedName name="SBFXS">#REF!</definedName>
    <definedName name="sys_num">[3]Sheet9!$C$15</definedName>
    <definedName name="total_de">[3]Sheet9!$F$34</definedName>
    <definedName name="total_pack">[3]Sheet9!#REF!</definedName>
    <definedName name="WH">#REF!</definedName>
    <definedName name="WHE">#REF!</definedName>
    <definedName name="WHR">#REF!</definedName>
    <definedName name="x">EVALUATE(SUBSTITUTE(SUBSTITUTE(#REF!,"[","*ISTEXT(""["),"]","]"")"))</definedName>
    <definedName name="XS">'[10]报价表(中文)'!$S$1</definedName>
    <definedName name="ZCFXS">#REF!</definedName>
    <definedName name="ZCLF1">[7]材料!$H$110</definedName>
    <definedName name="分项工程">[5]单位库!$C$1:$C$65536</definedName>
    <definedName name="工程量">EVALUATE([6]工程量计算表!$F1)</definedName>
    <definedName name="固定资产折旧">#REF!</definedName>
    <definedName name="合同种类">OFFSET([2]基本情况表!$B$2,,,COUNTA([2]基本情况表!$B$1:$B$65536)-1,)</definedName>
    <definedName name="汇率">#REF!</definedName>
    <definedName name="计提坏帐准备">#REF!</definedName>
    <definedName name="전">#REF!</definedName>
    <definedName name="주택사업본부">#REF!</definedName>
    <definedName name="库存材料">#REF!</definedName>
    <definedName name="철구사업본부">#REF!</definedName>
    <definedName name="年初存货">#REF!</definedName>
    <definedName name="期末存货">#REF!</definedName>
    <definedName name="起初存货">'[1]IV-2-7'!#REF!</definedName>
    <definedName name="取费用">[9]土建!$O$56</definedName>
    <definedName name="生产列1">#REF!</definedName>
    <definedName name="生产列11">#REF!</definedName>
    <definedName name="生产列15">#REF!</definedName>
    <definedName name="生产列16">#REF!</definedName>
    <definedName name="生产列17">#REF!</definedName>
    <definedName name="生产列19">#REF!</definedName>
    <definedName name="生产列2">#REF!</definedName>
    <definedName name="生产列20">#REF!</definedName>
    <definedName name="生产列3">#REF!</definedName>
    <definedName name="生产列4">#REF!</definedName>
    <definedName name="生产列5">#REF!</definedName>
    <definedName name="生产列6">#REF!</definedName>
    <definedName name="生产列7">#REF!</definedName>
    <definedName name="生产列8">#REF!</definedName>
    <definedName name="生产列9">#REF!</definedName>
    <definedName name="生产期">#REF!</definedName>
    <definedName name="生产期1">#REF!</definedName>
    <definedName name="生产期11">#REF!</definedName>
    <definedName name="生产期15">#REF!</definedName>
    <definedName name="生产期16">#REF!</definedName>
    <definedName name="生产期17">#REF!</definedName>
    <definedName name="生产期19">#REF!</definedName>
    <definedName name="生产期2">#REF!</definedName>
    <definedName name="生产期20">#REF!</definedName>
    <definedName name="生产期3">#REF!</definedName>
    <definedName name="生产期4">#REF!</definedName>
    <definedName name="生产期5">#REF!</definedName>
    <definedName name="生产期6">#REF!</definedName>
    <definedName name="生产期7">#REF!</definedName>
    <definedName name="生产期8">#REF!</definedName>
    <definedName name="生产期9">#REF!</definedName>
    <definedName name="序号">IF(#REF!="","",COUNTA(#REF!))</definedName>
    <definedName name="在建工程年初">#REF!</definedName>
    <definedName name="在建工程年末">#REF!</definedName>
    <definedName name="_xlnm._FilterDatabase" localSheetId="0" hidden="1">'表3-3'!#REF!</definedName>
  </definedNames>
  <calcPr calcId="144525" concurrentCalc="0"/>
</workbook>
</file>

<file path=xl/sharedStrings.xml><?xml version="1.0" encoding="utf-8"?>
<sst xmlns="http://schemas.openxmlformats.org/spreadsheetml/2006/main" count="462">
  <si>
    <t>附表1</t>
  </si>
  <si>
    <r>
      <rPr>
        <b/>
        <sz val="16"/>
        <color rgb="FF000000"/>
        <rFont val="黑体"/>
        <charset val="134"/>
      </rPr>
      <t>2017-2019年中央财政支持地方高校改革发展资金规划表
（</t>
    </r>
    <r>
      <rPr>
        <b/>
        <sz val="16"/>
        <color indexed="8"/>
        <rFont val="宋体"/>
        <charset val="134"/>
      </rPr>
      <t>教学实验平台建设项目）</t>
    </r>
  </si>
  <si>
    <t>填报单位：吉首大学</t>
  </si>
  <si>
    <t>金额单位：万元</t>
  </si>
  <si>
    <t>序号</t>
  </si>
  <si>
    <t>设备及软件名称</t>
  </si>
  <si>
    <t>型号规格／用途概述</t>
  </si>
  <si>
    <t>单位</t>
  </si>
  <si>
    <t>单价</t>
  </si>
  <si>
    <t>数量</t>
  </si>
  <si>
    <t>金额</t>
  </si>
  <si>
    <t>产地、厂商</t>
  </si>
  <si>
    <t>设备技术水平</t>
  </si>
  <si>
    <t>合计</t>
  </si>
  <si>
    <t>—</t>
  </si>
  <si>
    <t xml:space="preserve">1、网络舆情监控 </t>
  </si>
  <si>
    <t>北大方正</t>
  </si>
  <si>
    <t>1-1</t>
  </si>
  <si>
    <t>方正智思V6.5</t>
  </si>
  <si>
    <t>互联网舆情监测分析系统平台</t>
  </si>
  <si>
    <t>个</t>
  </si>
  <si>
    <t>N</t>
  </si>
  <si>
    <t>1-2</t>
  </si>
  <si>
    <t>互联网大数据采集系统</t>
  </si>
  <si>
    <t>1-3</t>
  </si>
  <si>
    <t>互联网大数据存储检索系统</t>
  </si>
  <si>
    <t>1-4</t>
  </si>
  <si>
    <t>互联网大数据智能分析系统</t>
  </si>
  <si>
    <t>1-5</t>
  </si>
  <si>
    <t>互联网大数据信息搜索</t>
  </si>
  <si>
    <t>1-6</t>
  </si>
  <si>
    <t>互联网大数据信息和数据推送系统</t>
  </si>
  <si>
    <t>1-7</t>
  </si>
  <si>
    <t>互联网舆情事件监测与分析模块</t>
  </si>
  <si>
    <t>1-8</t>
  </si>
  <si>
    <t>互联网舆情预警功能模块</t>
  </si>
  <si>
    <t>1-9</t>
  </si>
  <si>
    <t>互联网舆情报告管理模块</t>
  </si>
  <si>
    <t>1-10</t>
  </si>
  <si>
    <t>HP DL388机架服务器</t>
  </si>
  <si>
    <t>采集/接收/上载/元搜索/报告服务器</t>
  </si>
  <si>
    <t>台</t>
  </si>
  <si>
    <t>Hp（中国）公司</t>
  </si>
  <si>
    <t>1-11</t>
  </si>
  <si>
    <t>存储服务器</t>
  </si>
  <si>
    <t>1-12</t>
  </si>
  <si>
    <t>分析服务器</t>
  </si>
  <si>
    <t>1-13</t>
  </si>
  <si>
    <t>检索服务器</t>
  </si>
  <si>
    <t>1-14</t>
  </si>
  <si>
    <t>应用数据服务器、内存数据库服务器、Web应用服务器</t>
  </si>
  <si>
    <t>1-15</t>
  </si>
  <si>
    <t>交换机</t>
  </si>
  <si>
    <t>华为交换机 S5700-52P-LI-AC（48口）</t>
  </si>
  <si>
    <t>华为</t>
  </si>
  <si>
    <t>1-16</t>
  </si>
  <si>
    <t>核心防火墙</t>
  </si>
  <si>
    <t>华为USG6530</t>
  </si>
  <si>
    <t>2、交互式数字媒体设计与创意实验室</t>
  </si>
  <si>
    <t>2-1</t>
  </si>
  <si>
    <t>方正飞翔</t>
  </si>
  <si>
    <t>方正飞翔多用户创意版（可提供一套加密锁41用户授权方式，便于管理）</t>
  </si>
  <si>
    <t>套</t>
  </si>
  <si>
    <t>2-2</t>
  </si>
  <si>
    <t>台式计算机</t>
  </si>
  <si>
    <t>惠普HP Z440-SC036 工作站</t>
  </si>
  <si>
    <t>2-3</t>
  </si>
  <si>
    <t>27 英寸 IPS LED 背光显示器</t>
  </si>
  <si>
    <t xml:space="preserve">惠普HP ELITEDISPLAY E272Q </t>
  </si>
  <si>
    <t>2-4</t>
  </si>
  <si>
    <t>全千兆交换机</t>
  </si>
  <si>
    <t>锐捷</t>
  </si>
  <si>
    <t>福建、福建星网锐捷</t>
  </si>
  <si>
    <t>2-5</t>
  </si>
  <si>
    <t>交互式数字媒体内容检验及展示设备</t>
  </si>
  <si>
    <t>高清平板电脑</t>
  </si>
  <si>
    <t>上海、苹果公司</t>
  </si>
  <si>
    <t>2-6</t>
  </si>
  <si>
    <t>网络及服务器机柜</t>
  </si>
  <si>
    <t>图腾机柜</t>
  </si>
  <si>
    <t>成都、图腾</t>
  </si>
  <si>
    <t>2-7</t>
  </si>
  <si>
    <t>投影仪</t>
  </si>
  <si>
    <t>爱普生</t>
  </si>
  <si>
    <t>中国爱普生</t>
  </si>
  <si>
    <t>2-8</t>
  </si>
  <si>
    <t>尼康D850相机</t>
  </si>
  <si>
    <t>尼康D850</t>
  </si>
  <si>
    <t>日本</t>
  </si>
  <si>
    <t>2-9</t>
  </si>
  <si>
    <t>镜头</t>
  </si>
  <si>
    <t>老娃12</t>
  </si>
  <si>
    <t>安徽</t>
  </si>
  <si>
    <t>2-10</t>
  </si>
  <si>
    <t>AF-S24-70mmf/2.8</t>
  </si>
  <si>
    <t>尼康</t>
  </si>
  <si>
    <t>2-11</t>
  </si>
  <si>
    <t>稳定器</t>
  </si>
  <si>
    <t>OSNO</t>
  </si>
  <si>
    <t xml:space="preserve">3、非线性编辑升级（新媒体融合一体化实验室）  </t>
  </si>
  <si>
    <t>3-1</t>
  </si>
  <si>
    <t>方正翔宇新媒体内容管理系统</t>
  </si>
  <si>
    <t>新媒体矩阵内容管理基础平台（1站点数，50用户数）</t>
  </si>
  <si>
    <t>点</t>
  </si>
  <si>
    <t>3-2</t>
  </si>
  <si>
    <t>web发布管理（含PC版和手机版）</t>
  </si>
  <si>
    <t>3-3</t>
  </si>
  <si>
    <t>APP发布管理</t>
  </si>
  <si>
    <t>3-4</t>
  </si>
  <si>
    <t>苹果iOS产品版（标准版）</t>
  </si>
  <si>
    <t>3-5</t>
  </si>
  <si>
    <t>安卓android产品版（标准版）</t>
  </si>
  <si>
    <t>3-6</t>
  </si>
  <si>
    <t>微博发布管理系统</t>
  </si>
  <si>
    <t>3-7</t>
  </si>
  <si>
    <t>微信发布管理系统</t>
  </si>
  <si>
    <t>3-8</t>
  </si>
  <si>
    <t>方正数字报刊系统（含1个报刊许可）</t>
  </si>
  <si>
    <t>3-9</t>
  </si>
  <si>
    <t>方正飞旋标引反解系统V5.2.7（含XML转换器）</t>
  </si>
  <si>
    <t>3-10</t>
  </si>
  <si>
    <t>方正翔悦网站站内检索系统V1.0</t>
  </si>
  <si>
    <t>3-11</t>
  </si>
  <si>
    <t>方正天钩内容自动获取系统V3.0（1服务端，5客户许可证）</t>
  </si>
  <si>
    <t>3-12</t>
  </si>
  <si>
    <t>方正翔宇新媒体会员管理平台</t>
  </si>
  <si>
    <t>会员中心模块</t>
  </si>
  <si>
    <t>3-13</t>
  </si>
  <si>
    <t>积分体系模块，积分商城模块等；</t>
  </si>
  <si>
    <t>3-14</t>
  </si>
  <si>
    <t>活动模块</t>
  </si>
  <si>
    <t>3-15</t>
  </si>
  <si>
    <t>投票管理模块</t>
  </si>
  <si>
    <t>3-16</t>
  </si>
  <si>
    <t>方正新媒体可视化新闻制作平台</t>
  </si>
  <si>
    <t>基础模块
1、提供50账号使用授权
1、提供方正Mugeda可视化新闻云平台公有云服务的制作工具
2、素材、作品存储在指定服务器
3、导出/发布到指定服务器，并绑定1个域名
4、制作工具内绑定5个新媒体客户的公众号开发者ID
5、CMS系统接口</t>
  </si>
  <si>
    <t>3-17</t>
  </si>
  <si>
    <t>互联网信息推送服务&amp;智能推荐服务</t>
  </si>
  <si>
    <t>根据用户行为喜好在库内稿件范围进行智能推荐（云服务模式/每年费用）</t>
  </si>
  <si>
    <t>3-18</t>
  </si>
  <si>
    <t xml:space="preserve">应用软件
</t>
  </si>
  <si>
    <t xml:space="preserve">
Illustrator
Indesign
Flash
ActionScript3.0
AxureRP 8.0
DreamWeaver </t>
  </si>
  <si>
    <t>4、环境改造</t>
  </si>
  <si>
    <t>4-1</t>
  </si>
  <si>
    <t>防静电地板</t>
  </si>
  <si>
    <t>600*600防静电地板</t>
  </si>
  <si>
    <t>平方</t>
  </si>
  <si>
    <t>定制</t>
  </si>
  <si>
    <t>4-2</t>
  </si>
  <si>
    <t>学生桌椅</t>
  </si>
  <si>
    <t>张</t>
  </si>
  <si>
    <t>4-3</t>
  </si>
  <si>
    <t>教师桌椅</t>
  </si>
  <si>
    <t>4-4</t>
  </si>
  <si>
    <t>白板</t>
  </si>
  <si>
    <t>4-5</t>
  </si>
  <si>
    <t>空调</t>
  </si>
  <si>
    <t>KFR-120LW/E1256LA1-N1</t>
  </si>
  <si>
    <t>珠海格力电器股份有限公司</t>
  </si>
  <si>
    <t>4-6</t>
  </si>
  <si>
    <t>网线</t>
  </si>
  <si>
    <t>大唐电信、TCL</t>
  </si>
  <si>
    <t>箱</t>
  </si>
  <si>
    <t>4-7</t>
  </si>
  <si>
    <t>网络模块及面版</t>
  </si>
  <si>
    <t>4-8</t>
  </si>
  <si>
    <t>电源线</t>
  </si>
  <si>
    <t>金杯</t>
  </si>
  <si>
    <t>批</t>
  </si>
  <si>
    <t>4-9</t>
  </si>
  <si>
    <t>电源插座</t>
  </si>
  <si>
    <t>欧普</t>
  </si>
  <si>
    <t>4-10</t>
  </si>
  <si>
    <t>安装调试及网络布线</t>
  </si>
  <si>
    <t>4-11</t>
  </si>
  <si>
    <t>防盗门</t>
  </si>
  <si>
    <t>双门</t>
  </si>
  <si>
    <t>浙江浩福</t>
  </si>
  <si>
    <t>备注：设备技术水平分为：E—20世纪70年代；F—20世纪80年代；M—20世纪90年代；N—21世纪；相应栏目填入对应代号。</t>
  </si>
  <si>
    <t>附表3-3-1    2018年申请中央财政支持建设教学实验平台项目拟购设备使用情况分析表</t>
  </si>
  <si>
    <t>实验室(中心）名称：网络与新媒体实验室                               申报学校名称：吉首大学</t>
  </si>
  <si>
    <t>拟购设备名称</t>
  </si>
  <si>
    <t>开设实验项目名称</t>
  </si>
  <si>
    <t>实验类型</t>
  </si>
  <si>
    <t>建设类别</t>
  </si>
  <si>
    <t>面向专业名称</t>
  </si>
  <si>
    <t>面向学生数</t>
  </si>
  <si>
    <t>舆情内容截取</t>
  </si>
  <si>
    <t>C</t>
  </si>
  <si>
    <t>X</t>
  </si>
  <si>
    <t>网媒、新闻、广告、汉语言文学</t>
  </si>
  <si>
    <t>分析挖掘结果</t>
  </si>
  <si>
    <t>舆情样本、范围设定与收集</t>
  </si>
  <si>
    <t>分析舆情与民意关系</t>
  </si>
  <si>
    <t>传统媒体与新媒体舆情对比</t>
  </si>
  <si>
    <t>假设突发事件下的舆情掌握</t>
  </si>
  <si>
    <t>政府在舆情引导中的作用</t>
  </si>
  <si>
    <t>大数据下的舆情分析</t>
  </si>
  <si>
    <t>舆情结论书写</t>
  </si>
  <si>
    <t>D</t>
  </si>
  <si>
    <t>同1-1</t>
  </si>
  <si>
    <t>方正飞翔系统</t>
  </si>
  <si>
    <t>数字化媒体制作入门</t>
  </si>
  <si>
    <t>A</t>
  </si>
  <si>
    <t>数字内容及格式转换</t>
  </si>
  <si>
    <t>互动对话框设计</t>
  </si>
  <si>
    <t>B</t>
  </si>
  <si>
    <t>互动链接设计</t>
  </si>
  <si>
    <t>互动APP设计</t>
  </si>
  <si>
    <t>电子杂志版面、字体设计</t>
  </si>
  <si>
    <t>PS DW AI交互设计及展示</t>
  </si>
  <si>
    <t>新媒体流媒体广告</t>
  </si>
  <si>
    <t>广告页面颜色搭配</t>
  </si>
  <si>
    <t>动态广告制作</t>
  </si>
  <si>
    <t>广告版面编排艺术(12)</t>
  </si>
  <si>
    <t>G</t>
  </si>
  <si>
    <t>电视节目制作技术（12项目 ）</t>
  </si>
  <si>
    <t>非线性编辑技术与艺术（11项目）</t>
  </si>
  <si>
    <r>
      <rPr>
        <sz val="10"/>
        <rFont val="宋体"/>
        <charset val="134"/>
      </rPr>
      <t>影视广告编制（</t>
    </r>
    <r>
      <rPr>
        <sz val="10"/>
        <rFont val="Arial"/>
        <charset val="0"/>
      </rPr>
      <t>22</t>
    </r>
    <r>
      <rPr>
        <sz val="10"/>
        <rFont val="宋体"/>
        <charset val="134"/>
      </rPr>
      <t>项目）</t>
    </r>
  </si>
  <si>
    <r>
      <rPr>
        <sz val="10"/>
        <rFont val="宋体"/>
        <charset val="134"/>
      </rPr>
      <t>网络广告学（</t>
    </r>
    <r>
      <rPr>
        <sz val="10"/>
        <rFont val="Arial"/>
        <charset val="0"/>
      </rPr>
      <t>16</t>
    </r>
    <r>
      <rPr>
        <sz val="10"/>
        <rFont val="宋体"/>
        <charset val="134"/>
      </rPr>
      <t>项目）</t>
    </r>
  </si>
  <si>
    <r>
      <rPr>
        <sz val="10"/>
        <rFont val="Arial"/>
        <charset val="0"/>
      </rPr>
      <t>CI</t>
    </r>
    <r>
      <rPr>
        <sz val="10"/>
        <rFont val="宋体"/>
        <charset val="134"/>
      </rPr>
      <t>原理与实务（</t>
    </r>
    <r>
      <rPr>
        <sz val="10"/>
        <rFont val="Arial"/>
        <charset val="0"/>
      </rPr>
      <t>16</t>
    </r>
    <r>
      <rPr>
        <sz val="10"/>
        <rFont val="宋体"/>
        <charset val="134"/>
      </rPr>
      <t>项目）</t>
    </r>
  </si>
  <si>
    <r>
      <rPr>
        <sz val="10"/>
        <rFont val="宋体"/>
        <charset val="134"/>
      </rPr>
      <t>图形创意（</t>
    </r>
    <r>
      <rPr>
        <sz val="10"/>
        <rFont val="Arial"/>
        <charset val="0"/>
      </rPr>
      <t>22</t>
    </r>
    <r>
      <rPr>
        <sz val="10"/>
        <rFont val="宋体"/>
        <charset val="134"/>
      </rPr>
      <t>项目）</t>
    </r>
  </si>
  <si>
    <t>新闻摄影（12项目）</t>
  </si>
  <si>
    <t>电视画面编辑（16项目）</t>
  </si>
  <si>
    <t>电视纪实作品创作（12项目）</t>
  </si>
  <si>
    <t>图片处理与平面设计基础（16项目）</t>
  </si>
  <si>
    <t>包装装潢设计（18项目）</t>
  </si>
  <si>
    <t>广告创意思维训练（12目）</t>
  </si>
  <si>
    <t>数码特效合成(8)</t>
  </si>
  <si>
    <t>电脑图文设计（16项目）</t>
  </si>
  <si>
    <t>新媒体视听节目制作</t>
  </si>
  <si>
    <t>x</t>
  </si>
  <si>
    <t>数字媒体技术与应用</t>
  </si>
  <si>
    <t>新媒体运营与管理</t>
  </si>
  <si>
    <t>新媒体内容审核与发布</t>
  </si>
  <si>
    <t>数字广告经营与发布</t>
  </si>
  <si>
    <t>数字媒体应用设计</t>
  </si>
  <si>
    <t>新媒体技术应用实践</t>
  </si>
  <si>
    <t>同2-1</t>
  </si>
  <si>
    <t>设备总台件数：253 单价＜800元数：0  单价≥800元数：253
其中单价≥10万元台件数：6 单价≥40万元台件数：0</t>
  </si>
  <si>
    <t>设备总值（万元）：428   单价＜800元：0  单价≥800元：420.1965  其中单价≥10万元：71.7    单价≥40万元：0</t>
  </si>
  <si>
    <t>说明：1、实验类型分为：A—验证性实验；B—设计性实验；C—综合性实验；D—创新型实验；相应栏目填入对应代号。
      2、建设类别：K—扩充实验组数；X—新增实验；G—改进实验；S-设备更新
      3、附表3-3-1与附表3-3中设备名称栏中排序一致。</t>
  </si>
  <si>
    <r>
      <rPr>
        <b/>
        <sz val="14"/>
        <rFont val="宋体"/>
        <charset val="134"/>
      </rPr>
      <t>附表3-3-2</t>
    </r>
    <r>
      <rPr>
        <b/>
        <sz val="16"/>
        <rFont val="宋体"/>
        <charset val="134"/>
      </rPr>
      <t xml:space="preserve">          2017～2019年申请中央财政支持建设</t>
    </r>
    <r>
      <rPr>
        <b/>
        <sz val="16"/>
        <rFont val="黑体"/>
        <charset val="134"/>
      </rPr>
      <t>教学实验平台</t>
    </r>
    <r>
      <rPr>
        <b/>
        <sz val="16"/>
        <rFont val="宋体"/>
        <charset val="134"/>
      </rPr>
      <t>现状汇总表</t>
    </r>
  </si>
  <si>
    <r>
      <rPr>
        <b/>
        <sz val="14"/>
        <rFont val="宋体"/>
        <charset val="134"/>
      </rPr>
      <t>填报学校：吉首大学</t>
    </r>
    <r>
      <rPr>
        <b/>
        <sz val="14"/>
        <rFont val="Times New Roman"/>
        <charset val="134"/>
      </rPr>
      <t xml:space="preserve">                                                                     </t>
    </r>
    <r>
      <rPr>
        <sz val="14"/>
        <rFont val="宋体"/>
        <charset val="134"/>
      </rPr>
      <t>数据截止日期：</t>
    </r>
    <r>
      <rPr>
        <sz val="14"/>
        <rFont val="Times New Roman"/>
        <charset val="134"/>
      </rPr>
      <t xml:space="preserve">   2017</t>
    </r>
    <r>
      <rPr>
        <sz val="14"/>
        <rFont val="宋体"/>
        <charset val="134"/>
      </rPr>
      <t>年</t>
    </r>
    <r>
      <rPr>
        <sz val="14"/>
        <rFont val="Times New Roman"/>
        <charset val="134"/>
      </rPr>
      <t xml:space="preserve"> 8 </t>
    </r>
    <r>
      <rPr>
        <sz val="14"/>
        <rFont val="宋体"/>
        <charset val="134"/>
      </rPr>
      <t>月</t>
    </r>
    <r>
      <rPr>
        <sz val="14"/>
        <rFont val="Times New Roman"/>
        <charset val="134"/>
      </rPr>
      <t>26</t>
    </r>
    <r>
      <rPr>
        <sz val="14"/>
        <rFont val="宋体"/>
        <charset val="134"/>
      </rPr>
      <t>日</t>
    </r>
  </si>
  <si>
    <t>实验室（中心）</t>
  </si>
  <si>
    <t>现有实验项目数</t>
  </si>
  <si>
    <t>实验类型数</t>
  </si>
  <si>
    <t>实验开出率%</t>
  </si>
  <si>
    <t>设备台件数</t>
  </si>
  <si>
    <t>设备总价值（万元）</t>
  </si>
  <si>
    <r>
      <rPr>
        <sz val="12"/>
        <rFont val="宋体"/>
        <charset val="134"/>
      </rPr>
      <t>设备技术水平（</t>
    </r>
    <r>
      <rPr>
        <sz val="12"/>
        <rFont val="Times New Roman"/>
        <charset val="0"/>
      </rPr>
      <t>%</t>
    </r>
    <r>
      <rPr>
        <sz val="12"/>
        <rFont val="宋体"/>
        <charset val="134"/>
      </rPr>
      <t>）</t>
    </r>
  </si>
  <si>
    <t>设备完好率%</t>
  </si>
  <si>
    <t>名称</t>
  </si>
  <si>
    <r>
      <rPr>
        <sz val="12"/>
        <rFont val="Times New Roman"/>
        <charset val="0"/>
      </rPr>
      <t>A</t>
    </r>
    <r>
      <rPr>
        <sz val="12"/>
        <rFont val="宋体"/>
        <charset val="134"/>
      </rPr>
      <t>类</t>
    </r>
  </si>
  <si>
    <r>
      <rPr>
        <sz val="12"/>
        <rFont val="Times New Roman"/>
        <charset val="0"/>
      </rPr>
      <t>B</t>
    </r>
    <r>
      <rPr>
        <sz val="12"/>
        <rFont val="宋体"/>
        <charset val="134"/>
      </rPr>
      <t>类</t>
    </r>
  </si>
  <si>
    <r>
      <rPr>
        <sz val="12"/>
        <rFont val="Times New Roman"/>
        <charset val="0"/>
      </rPr>
      <t>C</t>
    </r>
    <r>
      <rPr>
        <sz val="12"/>
        <rFont val="宋体"/>
        <charset val="134"/>
      </rPr>
      <t>类</t>
    </r>
  </si>
  <si>
    <r>
      <rPr>
        <sz val="12"/>
        <rFont val="Times New Roman"/>
        <charset val="0"/>
      </rPr>
      <t>D</t>
    </r>
    <r>
      <rPr>
        <sz val="12"/>
        <rFont val="宋体"/>
        <charset val="134"/>
      </rPr>
      <t>类</t>
    </r>
  </si>
  <si>
    <r>
      <rPr>
        <sz val="12"/>
        <rFont val="宋体"/>
        <charset val="134"/>
      </rPr>
      <t>单价≥</t>
    </r>
    <r>
      <rPr>
        <sz val="12"/>
        <rFont val="Times New Roman"/>
        <charset val="0"/>
      </rPr>
      <t>800</t>
    </r>
    <r>
      <rPr>
        <sz val="12"/>
        <rFont val="宋体"/>
        <charset val="134"/>
      </rPr>
      <t>元</t>
    </r>
  </si>
  <si>
    <r>
      <rPr>
        <sz val="12"/>
        <rFont val="宋体"/>
        <charset val="134"/>
      </rPr>
      <t>单价＜</t>
    </r>
    <r>
      <rPr>
        <sz val="12"/>
        <rFont val="Times New Roman"/>
        <charset val="0"/>
      </rPr>
      <t>800</t>
    </r>
    <r>
      <rPr>
        <sz val="12"/>
        <rFont val="宋体"/>
        <charset val="134"/>
      </rPr>
      <t>元</t>
    </r>
  </si>
  <si>
    <r>
      <rPr>
        <sz val="12"/>
        <rFont val="Times New Roman"/>
        <charset val="0"/>
      </rPr>
      <t>E</t>
    </r>
    <r>
      <rPr>
        <sz val="12"/>
        <rFont val="宋体"/>
        <charset val="134"/>
      </rPr>
      <t>类</t>
    </r>
  </si>
  <si>
    <r>
      <rPr>
        <sz val="12"/>
        <rFont val="Times New Roman"/>
        <charset val="0"/>
      </rPr>
      <t>F</t>
    </r>
    <r>
      <rPr>
        <sz val="12"/>
        <rFont val="宋体"/>
        <charset val="134"/>
      </rPr>
      <t>类</t>
    </r>
  </si>
  <si>
    <r>
      <rPr>
        <sz val="12"/>
        <rFont val="Times New Roman"/>
        <charset val="0"/>
      </rPr>
      <t>M</t>
    </r>
    <r>
      <rPr>
        <sz val="12"/>
        <rFont val="宋体"/>
        <charset val="134"/>
      </rPr>
      <t>类</t>
    </r>
  </si>
  <si>
    <r>
      <rPr>
        <sz val="12"/>
        <rFont val="Times New Roman"/>
        <charset val="0"/>
      </rPr>
      <t>N</t>
    </r>
    <r>
      <rPr>
        <sz val="12"/>
        <rFont val="宋体"/>
        <charset val="134"/>
      </rPr>
      <t>类</t>
    </r>
  </si>
  <si>
    <t>网络与新媒体实验室</t>
  </si>
  <si>
    <t>221个</t>
  </si>
  <si>
    <r>
      <rPr>
        <b/>
        <sz val="12"/>
        <rFont val="宋体"/>
        <charset val="134"/>
      </rPr>
      <t>合</t>
    </r>
    <r>
      <rPr>
        <b/>
        <sz val="12"/>
        <rFont val="Times New Roman"/>
        <charset val="0"/>
      </rPr>
      <t xml:space="preserve">     </t>
    </r>
    <r>
      <rPr>
        <b/>
        <sz val="12"/>
        <rFont val="宋体"/>
        <charset val="134"/>
      </rPr>
      <t>计</t>
    </r>
  </si>
  <si>
    <r>
      <rPr>
        <sz val="12"/>
        <rFont val="宋体"/>
        <charset val="134"/>
      </rPr>
      <t>说明：</t>
    </r>
    <r>
      <rPr>
        <sz val="12"/>
        <rFont val="Times New Roman"/>
        <charset val="0"/>
      </rPr>
      <t>1</t>
    </r>
    <r>
      <rPr>
        <sz val="12"/>
        <rFont val="宋体"/>
        <charset val="134"/>
      </rPr>
      <t>、实验类型分为：</t>
    </r>
    <r>
      <rPr>
        <sz val="12"/>
        <rFont val="Times New Roman"/>
        <charset val="0"/>
      </rPr>
      <t>A</t>
    </r>
    <r>
      <rPr>
        <sz val="12"/>
        <rFont val="宋体"/>
        <charset val="134"/>
      </rPr>
      <t>—验证性实验；</t>
    </r>
    <r>
      <rPr>
        <sz val="12"/>
        <rFont val="Times New Roman"/>
        <charset val="0"/>
      </rPr>
      <t>B</t>
    </r>
    <r>
      <rPr>
        <sz val="12"/>
        <rFont val="宋体"/>
        <charset val="134"/>
      </rPr>
      <t>—设计性实验；</t>
    </r>
    <r>
      <rPr>
        <sz val="12"/>
        <rFont val="Times New Roman"/>
        <charset val="0"/>
      </rPr>
      <t>C</t>
    </r>
    <r>
      <rPr>
        <sz val="12"/>
        <rFont val="宋体"/>
        <charset val="134"/>
      </rPr>
      <t>—综合性实验；</t>
    </r>
    <r>
      <rPr>
        <sz val="12"/>
        <rFont val="Times New Roman"/>
        <charset val="0"/>
      </rPr>
      <t>D</t>
    </r>
    <r>
      <rPr>
        <sz val="12"/>
        <rFont val="宋体"/>
        <charset val="134"/>
      </rPr>
      <t>—创新型实验；相应栏目填入该类型实验个数。</t>
    </r>
  </si>
  <si>
    <r>
      <rPr>
        <sz val="12"/>
        <rFont val="Times New Roman"/>
        <charset val="0"/>
      </rPr>
      <t xml:space="preserve">           2</t>
    </r>
    <r>
      <rPr>
        <sz val="12"/>
        <rFont val="宋体"/>
        <charset val="134"/>
      </rPr>
      <t>、设备技术水平分为：</t>
    </r>
    <r>
      <rPr>
        <sz val="12"/>
        <rFont val="Times New Roman"/>
        <charset val="0"/>
      </rPr>
      <t>E—20</t>
    </r>
    <r>
      <rPr>
        <sz val="12"/>
        <rFont val="宋体"/>
        <charset val="134"/>
      </rPr>
      <t>世纪</t>
    </r>
    <r>
      <rPr>
        <sz val="12"/>
        <rFont val="Times New Roman"/>
        <charset val="0"/>
      </rPr>
      <t>70</t>
    </r>
    <r>
      <rPr>
        <sz val="12"/>
        <rFont val="宋体"/>
        <charset val="134"/>
      </rPr>
      <t>年代以前；</t>
    </r>
    <r>
      <rPr>
        <sz val="12"/>
        <rFont val="Times New Roman"/>
        <charset val="0"/>
      </rPr>
      <t>F—20</t>
    </r>
    <r>
      <rPr>
        <sz val="12"/>
        <rFont val="宋体"/>
        <charset val="134"/>
      </rPr>
      <t>世纪</t>
    </r>
    <r>
      <rPr>
        <sz val="12"/>
        <rFont val="Times New Roman"/>
        <charset val="0"/>
      </rPr>
      <t>80</t>
    </r>
    <r>
      <rPr>
        <sz val="12"/>
        <rFont val="宋体"/>
        <charset val="134"/>
      </rPr>
      <t>年代；</t>
    </r>
    <r>
      <rPr>
        <sz val="12"/>
        <rFont val="Times New Roman"/>
        <charset val="0"/>
      </rPr>
      <t>M—20</t>
    </r>
    <r>
      <rPr>
        <sz val="12"/>
        <rFont val="宋体"/>
        <charset val="134"/>
      </rPr>
      <t>世纪</t>
    </r>
    <r>
      <rPr>
        <sz val="12"/>
        <rFont val="Times New Roman"/>
        <charset val="0"/>
      </rPr>
      <t>90</t>
    </r>
    <r>
      <rPr>
        <sz val="12"/>
        <rFont val="宋体"/>
        <charset val="134"/>
      </rPr>
      <t>年代；</t>
    </r>
    <r>
      <rPr>
        <sz val="12"/>
        <rFont val="Times New Roman"/>
        <charset val="0"/>
      </rPr>
      <t>N</t>
    </r>
    <r>
      <rPr>
        <sz val="12"/>
        <rFont val="宋体"/>
        <charset val="134"/>
      </rPr>
      <t>—</t>
    </r>
    <r>
      <rPr>
        <sz val="12"/>
        <rFont val="Times New Roman"/>
        <charset val="0"/>
      </rPr>
      <t>21</t>
    </r>
    <r>
      <rPr>
        <sz val="12"/>
        <rFont val="宋体"/>
        <charset val="134"/>
      </rPr>
      <t>世纪；相应栏目填入各期设备所占的数量百分比。</t>
    </r>
  </si>
  <si>
    <r>
      <rPr>
        <b/>
        <sz val="14"/>
        <rFont val="宋体"/>
        <charset val="134"/>
      </rPr>
      <t xml:space="preserve">附表3-3-3 </t>
    </r>
    <r>
      <rPr>
        <b/>
        <sz val="16"/>
        <rFont val="宋体"/>
        <charset val="134"/>
      </rPr>
      <t xml:space="preserve">         2018年申请中央财政支持建设</t>
    </r>
    <r>
      <rPr>
        <b/>
        <sz val="16"/>
        <rFont val="黑体"/>
        <charset val="134"/>
      </rPr>
      <t>教学实验平台</t>
    </r>
    <r>
      <rPr>
        <b/>
        <sz val="16"/>
        <rFont val="宋体"/>
        <charset val="134"/>
      </rPr>
      <t>现状表</t>
    </r>
  </si>
  <si>
    <r>
      <rPr>
        <sz val="14"/>
        <rFont val="宋体"/>
        <charset val="134"/>
      </rPr>
      <t>实验室</t>
    </r>
    <r>
      <rPr>
        <sz val="14"/>
        <rFont val="Times New Roman"/>
        <charset val="134"/>
      </rPr>
      <t>(</t>
    </r>
    <r>
      <rPr>
        <sz val="14"/>
        <rFont val="宋体"/>
        <charset val="134"/>
      </rPr>
      <t>中心）名称：网络与新媒体实验室</t>
    </r>
    <r>
      <rPr>
        <sz val="14"/>
        <rFont val="Times New Roman"/>
        <charset val="134"/>
      </rPr>
      <t xml:space="preserve">    </t>
    </r>
    <r>
      <rPr>
        <sz val="14"/>
        <rFont val="宋体"/>
        <charset val="134"/>
      </rPr>
      <t>数据截止日期：</t>
    </r>
    <r>
      <rPr>
        <sz val="14"/>
        <rFont val="Times New Roman"/>
        <charset val="134"/>
      </rPr>
      <t xml:space="preserve"> 2017</t>
    </r>
    <r>
      <rPr>
        <sz val="14"/>
        <rFont val="宋体"/>
        <charset val="134"/>
      </rPr>
      <t>年</t>
    </r>
    <r>
      <rPr>
        <sz val="14"/>
        <rFont val="Times New Roman"/>
        <charset val="134"/>
      </rPr>
      <t xml:space="preserve"> 8</t>
    </r>
    <r>
      <rPr>
        <sz val="14"/>
        <rFont val="宋体"/>
        <charset val="134"/>
      </rPr>
      <t>月26日</t>
    </r>
  </si>
  <si>
    <t>现有实验项目</t>
  </si>
  <si>
    <t>面向专业</t>
  </si>
  <si>
    <t>面向学生人数</t>
  </si>
  <si>
    <t>主体设备名称</t>
  </si>
  <si>
    <t>设备规格型号</t>
  </si>
  <si>
    <t>1</t>
  </si>
  <si>
    <t>单镜头反光式照相机</t>
  </si>
  <si>
    <t>新闻、广告</t>
  </si>
  <si>
    <t>照像机</t>
  </si>
  <si>
    <t>尼康D70</t>
  </si>
  <si>
    <t>M</t>
  </si>
  <si>
    <t>尼康F100</t>
  </si>
  <si>
    <t>索尼T-30</t>
  </si>
  <si>
    <t>光圈与景深</t>
  </si>
  <si>
    <t>同序号1</t>
  </si>
  <si>
    <t>对焦与变焦</t>
  </si>
  <si>
    <t>各种光源</t>
  </si>
  <si>
    <t>光圈与曝光</t>
  </si>
  <si>
    <t>取景与构图</t>
  </si>
  <si>
    <t>抓拍</t>
  </si>
  <si>
    <t>新闻现场拍摄</t>
  </si>
  <si>
    <t>非线性编辑系统基础知识</t>
  </si>
  <si>
    <t>非线性编辑</t>
  </si>
  <si>
    <t>大洋非线性编辑系统</t>
  </si>
  <si>
    <t>奥维迅非线性编辑系统</t>
  </si>
  <si>
    <t>奥维迅创意2000非线性编</t>
  </si>
  <si>
    <t xml:space="preserve">Premiere pro cs3编辑技术  
（11个项目）    </t>
  </si>
  <si>
    <t>（11）C</t>
  </si>
  <si>
    <t>同序号9</t>
  </si>
  <si>
    <t>蒙太奇镜头组接</t>
  </si>
  <si>
    <t>叙事蒙太奇剪辑</t>
  </si>
  <si>
    <t>表现蒙太奇剪辑</t>
  </si>
  <si>
    <t>电视新闻节目剪辑</t>
  </si>
  <si>
    <t>音乐电视节目的剪辑</t>
  </si>
  <si>
    <t>专题电视节目的剪辑</t>
  </si>
  <si>
    <t xml:space="preserve">Photoshop CS4的操作使用（12项目）          </t>
  </si>
  <si>
    <t>（12）C</t>
  </si>
  <si>
    <t>电脑</t>
  </si>
  <si>
    <t>联想</t>
  </si>
  <si>
    <t>标志设计</t>
  </si>
  <si>
    <t>标准字体设计</t>
  </si>
  <si>
    <t>象征图形设计</t>
  </si>
  <si>
    <r>
      <rPr>
        <sz val="11"/>
        <rFont val="Times New Roman"/>
        <charset val="0"/>
      </rPr>
      <t>VI</t>
    </r>
    <r>
      <rPr>
        <sz val="11"/>
        <rFont val="宋体"/>
        <charset val="134"/>
      </rPr>
      <t>事务用品类设计</t>
    </r>
  </si>
  <si>
    <r>
      <rPr>
        <sz val="11"/>
        <rFont val="Times New Roman"/>
        <charset val="0"/>
      </rPr>
      <t>VI</t>
    </r>
    <r>
      <rPr>
        <sz val="11"/>
        <rFont val="宋体"/>
        <charset val="134"/>
      </rPr>
      <t>包装用品类设计</t>
    </r>
  </si>
  <si>
    <r>
      <rPr>
        <sz val="11"/>
        <rFont val="Times New Roman"/>
        <charset val="0"/>
      </rPr>
      <t>VI</t>
    </r>
    <r>
      <rPr>
        <sz val="11"/>
        <rFont val="宋体"/>
        <charset val="134"/>
      </rPr>
      <t>旗帜规划类</t>
    </r>
  </si>
  <si>
    <t>员工制服风格类</t>
  </si>
  <si>
    <r>
      <rPr>
        <sz val="11"/>
        <rFont val="Times New Roman"/>
        <charset val="0"/>
      </rPr>
      <t>VI</t>
    </r>
    <r>
      <rPr>
        <sz val="11"/>
        <rFont val="宋体"/>
        <charset val="134"/>
      </rPr>
      <t>交通运输工具类</t>
    </r>
  </si>
  <si>
    <t>企业场景外观设计</t>
  </si>
  <si>
    <t>网络广告的分类</t>
  </si>
  <si>
    <t>网络广告运作的基本原则</t>
  </si>
  <si>
    <t>网络广告策划</t>
  </si>
  <si>
    <t>网络广告设计</t>
  </si>
  <si>
    <t>网络广告实践</t>
  </si>
  <si>
    <t>网页域名设计</t>
  </si>
  <si>
    <r>
      <rPr>
        <sz val="11"/>
        <rFont val="宋体"/>
        <charset val="134"/>
      </rPr>
      <t>网络</t>
    </r>
    <r>
      <rPr>
        <sz val="11"/>
        <rFont val="Times New Roman"/>
        <charset val="0"/>
      </rPr>
      <t>LOGO</t>
    </r>
    <r>
      <rPr>
        <sz val="11"/>
        <rFont val="宋体"/>
        <charset val="134"/>
      </rPr>
      <t>设计</t>
    </r>
  </si>
  <si>
    <t>网页色彩设计 </t>
  </si>
  <si>
    <t>网页布局设计</t>
  </si>
  <si>
    <t>DW的基本操作</t>
  </si>
  <si>
    <t>表格的应用</t>
  </si>
  <si>
    <t>CSS样式表的应用</t>
  </si>
  <si>
    <t>模版应用</t>
  </si>
  <si>
    <t>制作新闻网页</t>
  </si>
  <si>
    <t>对编辑系统的使用</t>
  </si>
  <si>
    <t>编辑录像机</t>
  </si>
  <si>
    <t>索尼DVCAM1800</t>
  </si>
  <si>
    <t>索尼DVCAM1600</t>
  </si>
  <si>
    <t>编辑控制器</t>
  </si>
  <si>
    <t>索尼PVE-500</t>
  </si>
  <si>
    <t>监视器等</t>
  </si>
  <si>
    <t>索尼PVM-1442QM</t>
  </si>
  <si>
    <t>节目线性编辑</t>
  </si>
  <si>
    <t>同序号42</t>
  </si>
  <si>
    <t>摄像机的构成</t>
  </si>
  <si>
    <t>摄像机</t>
  </si>
  <si>
    <t xml:space="preserve">索尼DVCAM570 </t>
  </si>
  <si>
    <t>索尼DVCAM300</t>
  </si>
  <si>
    <t xml:space="preserve">索尼250 </t>
  </si>
  <si>
    <t>索尼190</t>
  </si>
  <si>
    <t>索尼150</t>
  </si>
  <si>
    <t>索尼FX1E</t>
  </si>
  <si>
    <t>摄像机操作步骤</t>
  </si>
  <si>
    <t>同44</t>
  </si>
  <si>
    <t>景别应用</t>
  </si>
  <si>
    <t>拍摄角度操作</t>
  </si>
  <si>
    <r>
      <rPr>
        <sz val="11"/>
        <rFont val="宋体"/>
        <charset val="134"/>
      </rPr>
      <t>固定拍摄</t>
    </r>
    <r>
      <rPr>
        <sz val="11"/>
        <rFont val="Arial"/>
        <charset val="0"/>
      </rPr>
      <t>  </t>
    </r>
    <r>
      <rPr>
        <sz val="11"/>
        <rFont val="仿宋_GB2312"/>
        <charset val="134"/>
      </rPr>
      <t>运动拍摄</t>
    </r>
  </si>
  <si>
    <t>机位与轴线关系</t>
  </si>
  <si>
    <t>画面造型的表现</t>
  </si>
  <si>
    <t>镜头的运用</t>
  </si>
  <si>
    <t>光线和色彩的表现</t>
  </si>
  <si>
    <t>构图</t>
  </si>
  <si>
    <r>
      <rPr>
        <sz val="11"/>
        <rFont val="宋体"/>
        <charset val="134"/>
      </rPr>
      <t>综合</t>
    </r>
    <r>
      <rPr>
        <sz val="11"/>
        <rFont val="仿宋_GB2312"/>
        <charset val="134"/>
      </rPr>
      <t>拍摄</t>
    </r>
  </si>
  <si>
    <t>设备总台件数：643  单价＜800元数：27  单价≥800元数：616  其中单价≥10万元台件数：8   单价≥40万元台件数：0</t>
  </si>
  <si>
    <t>设备总值（万元）：796.68     单价＜800元：2.588      单价≥800元：667.342    其中单价≥10万元：126.75    单价≥40万元：0</t>
  </si>
  <si>
    <r>
      <rPr>
        <sz val="12"/>
        <rFont val="宋体"/>
        <charset val="134"/>
      </rPr>
      <t>说明：</t>
    </r>
    <r>
      <rPr>
        <sz val="12"/>
        <rFont val="Times New Roman"/>
        <charset val="0"/>
      </rPr>
      <t>1</t>
    </r>
    <r>
      <rPr>
        <sz val="12"/>
        <rFont val="宋体"/>
        <charset val="134"/>
      </rPr>
      <t>、实验类型分为：</t>
    </r>
    <r>
      <rPr>
        <sz val="12"/>
        <rFont val="Times New Roman"/>
        <charset val="0"/>
      </rPr>
      <t>A—</t>
    </r>
    <r>
      <rPr>
        <sz val="12"/>
        <rFont val="宋体"/>
        <charset val="134"/>
      </rPr>
      <t>验证性实验；</t>
    </r>
    <r>
      <rPr>
        <sz val="12"/>
        <rFont val="Times New Roman"/>
        <charset val="0"/>
      </rPr>
      <t>B—</t>
    </r>
    <r>
      <rPr>
        <sz val="12"/>
        <rFont val="宋体"/>
        <charset val="134"/>
      </rPr>
      <t>设计性实验；</t>
    </r>
    <r>
      <rPr>
        <sz val="12"/>
        <rFont val="Times New Roman"/>
        <charset val="0"/>
      </rPr>
      <t>C—</t>
    </r>
    <r>
      <rPr>
        <sz val="12"/>
        <rFont val="宋体"/>
        <charset val="134"/>
      </rPr>
      <t>综合性实验；</t>
    </r>
    <r>
      <rPr>
        <sz val="12"/>
        <rFont val="Times New Roman"/>
        <charset val="0"/>
      </rPr>
      <t>D—</t>
    </r>
    <r>
      <rPr>
        <sz val="12"/>
        <rFont val="宋体"/>
        <charset val="134"/>
      </rPr>
      <t>创新型实验；相应栏目填入对应代号。</t>
    </r>
  </si>
  <si>
    <r>
      <rPr>
        <sz val="12"/>
        <rFont val="Times New Roman"/>
        <charset val="0"/>
      </rPr>
      <t xml:space="preserve">  2</t>
    </r>
    <r>
      <rPr>
        <sz val="12"/>
        <rFont val="宋体"/>
        <charset val="134"/>
      </rPr>
      <t>、设备技术水平分为：</t>
    </r>
    <r>
      <rPr>
        <sz val="12"/>
        <rFont val="Times New Roman"/>
        <charset val="0"/>
      </rPr>
      <t>E—20</t>
    </r>
    <r>
      <rPr>
        <sz val="12"/>
        <rFont val="宋体"/>
        <charset val="134"/>
      </rPr>
      <t>世纪</t>
    </r>
    <r>
      <rPr>
        <sz val="12"/>
        <rFont val="Times New Roman"/>
        <charset val="0"/>
      </rPr>
      <t>70</t>
    </r>
    <r>
      <rPr>
        <sz val="12"/>
        <rFont val="宋体"/>
        <charset val="134"/>
      </rPr>
      <t>年代；</t>
    </r>
    <r>
      <rPr>
        <sz val="12"/>
        <rFont val="Times New Roman"/>
        <charset val="0"/>
      </rPr>
      <t>F—20</t>
    </r>
    <r>
      <rPr>
        <sz val="12"/>
        <rFont val="宋体"/>
        <charset val="134"/>
      </rPr>
      <t>世纪</t>
    </r>
    <r>
      <rPr>
        <sz val="12"/>
        <rFont val="Times New Roman"/>
        <charset val="0"/>
      </rPr>
      <t>80</t>
    </r>
    <r>
      <rPr>
        <sz val="12"/>
        <rFont val="宋体"/>
        <charset val="134"/>
      </rPr>
      <t>年代；</t>
    </r>
    <r>
      <rPr>
        <sz val="12"/>
        <rFont val="Times New Roman"/>
        <charset val="0"/>
      </rPr>
      <t>M</t>
    </r>
    <r>
      <rPr>
        <sz val="12"/>
        <rFont val="宋体"/>
        <charset val="134"/>
      </rPr>
      <t>—</t>
    </r>
    <r>
      <rPr>
        <sz val="12"/>
        <rFont val="Times New Roman"/>
        <charset val="0"/>
      </rPr>
      <t>20</t>
    </r>
    <r>
      <rPr>
        <sz val="12"/>
        <rFont val="宋体"/>
        <charset val="134"/>
      </rPr>
      <t>世纪</t>
    </r>
    <r>
      <rPr>
        <sz val="12"/>
        <rFont val="Times New Roman"/>
        <charset val="0"/>
      </rPr>
      <t>90</t>
    </r>
    <r>
      <rPr>
        <sz val="12"/>
        <rFont val="宋体"/>
        <charset val="134"/>
      </rPr>
      <t>年代；</t>
    </r>
    <r>
      <rPr>
        <sz val="12"/>
        <rFont val="Times New Roman"/>
        <charset val="0"/>
      </rPr>
      <t>N—21</t>
    </r>
    <r>
      <rPr>
        <sz val="12"/>
        <rFont val="宋体"/>
        <charset val="134"/>
      </rPr>
      <t>世纪；相应栏目填入对应代号。</t>
    </r>
  </si>
  <si>
    <t xml:space="preserve"> 3、要求附表3-3-3与附表3-3-1中实验项目名称栏中排序一致。</t>
  </si>
  <si>
    <r>
      <rPr>
        <b/>
        <sz val="12"/>
        <rFont val="宋体"/>
        <charset val="134"/>
      </rPr>
      <t>附表3-3-4</t>
    </r>
    <r>
      <rPr>
        <b/>
        <sz val="16"/>
        <rFont val="宋体"/>
        <charset val="134"/>
      </rPr>
      <t xml:space="preserve">          2018年申请中央财政支持建设</t>
    </r>
    <r>
      <rPr>
        <b/>
        <sz val="16"/>
        <rFont val="黑体"/>
        <charset val="134"/>
      </rPr>
      <t>教学实验平台</t>
    </r>
    <r>
      <rPr>
        <b/>
        <sz val="16"/>
        <rFont val="宋体"/>
        <charset val="134"/>
      </rPr>
      <t>基本情况表</t>
    </r>
  </si>
  <si>
    <t>实验室名称：网络与新媒体实验室</t>
  </si>
  <si>
    <t xml:space="preserve">       填报学校：吉首大学</t>
  </si>
  <si>
    <t>实验室人员姓名</t>
  </si>
  <si>
    <t>职务</t>
  </si>
  <si>
    <t>年龄</t>
  </si>
  <si>
    <t>学历</t>
  </si>
  <si>
    <t>所学专业</t>
  </si>
  <si>
    <t>专、兼职</t>
  </si>
  <si>
    <t>主要研究成果</t>
  </si>
  <si>
    <t>向延桃</t>
  </si>
  <si>
    <t>实验室主任</t>
  </si>
  <si>
    <t>大学</t>
  </si>
  <si>
    <t>新闻学</t>
  </si>
  <si>
    <t>专职</t>
  </si>
  <si>
    <t xml:space="preserve">    参与中央民族大學“985”工程、中央民族大学博士生导师邢莉主持的国家级课题《中国少数民族重大节日的调查与研究》项目，在该项目中承担了苗族节日“四月八”电视专题片的主创工作，2009年。   </t>
  </si>
  <si>
    <t xml:space="preserve">  参与省教育厅课题《湘西非物质文化遗产影像记录与研究》，2010年。                       </t>
  </si>
  <si>
    <t xml:space="preserve"> MTV《外婆桥》获第三届全国少儿音乐电视大赛金奖 ，国家级，1999年10月</t>
  </si>
  <si>
    <t xml:space="preserve">MTV《新姐妹》获第七届全国少儿音乐电视大赛金奖 ，国家级，2003年12月 </t>
  </si>
  <si>
    <t>《张家界土空风情》获第四届《中华荟萃》三等奖， 国家级，2005年</t>
  </si>
  <si>
    <t>指导学生创作的《赤水.中国侏罗纪公园》获中国国际纪片选片会入围奖</t>
  </si>
  <si>
    <t>《雀巢咖啡之谁动了我的雀巢》获第六届中国国际纪片选片会铜奖，2009年</t>
  </si>
  <si>
    <t>《加加酱油系列动画》获第六届中国国际纪片选片会银奖，2009年</t>
  </si>
  <si>
    <t>《我生在1978》获“五个一工程”优秀作品奖， 2009年9月</t>
  </si>
  <si>
    <t>纪录片《四月八》获中国西安国际民间影像节一等奖，2011年</t>
  </si>
  <si>
    <t>获中国西安国际民间影像节组织奖，2011年</t>
  </si>
  <si>
    <t>指导学生创作的《雀巢咖啡之魔术篇》获中国西安国际民间影像节二等奖，国家级，2011年</t>
  </si>
  <si>
    <t>指导学生创作的纪录片《遥望》获中国西安国际民间影像节二等奖，2011年</t>
  </si>
  <si>
    <t>指导学生创作的《流年》获中国西安国际民间影像节三等奖，2011年</t>
  </si>
  <si>
    <t>指导学生创作的《你是我的眼》获中国西安国际民间影像节三等奖，2011年</t>
  </si>
  <si>
    <t>指导学生创作的《福利院》获中国西安国际民间影像节三等奖，2011年</t>
  </si>
  <si>
    <t>指导学生创作的《我们都是岁月的孩子》获中国西安国际民间影像节三等奖，2011年</t>
  </si>
  <si>
    <t>获湖南省首届大学生DV文化节优秀指导老师，2011年</t>
  </si>
  <si>
    <t xml:space="preserve">获“第四届全国大学生广告艺术大赛优秀指导老师”，2011年 </t>
  </si>
  <si>
    <t>获毕业生实习优秀指导老师，吉首大学 校级，2011年。</t>
  </si>
  <si>
    <t>从受众角度探讨消息类电视新闻节目编辑技巧  《新闻界》2011.4</t>
  </si>
  <si>
    <t>论综艺娱乐电视节目中的哲学意蕴  《新闻爱好者》2011.11</t>
  </si>
  <si>
    <t>论地方电视台社会责任感的逐步丧失  《大江周刊》2011.8</t>
  </si>
  <si>
    <t xml:space="preserve">论文学修养与电视新闻后期编辑的关系  《魅力中国》2011.05 </t>
  </si>
  <si>
    <t xml:space="preserve">浅谈儿童节目的现状与发展  《魅力中国》2011.07 </t>
  </si>
  <si>
    <t>论影视后期的编辑艺术  《新闻天地》2011.1</t>
  </si>
  <si>
    <t xml:space="preserve">电视征婚栏目的SWOT分析   《新闻传播》2011.2 </t>
  </si>
  <si>
    <t xml:space="preserve">电视新闻节目的审美研究  《北方文学》2011.2 </t>
  </si>
  <si>
    <t>对新闻策划与新闻真实性原则的探讨  《新闻窗》2011.2</t>
  </si>
  <si>
    <t>观众需求的转变对电视节目的新要求  《大众文艺》2011.5</t>
  </si>
  <si>
    <t xml:space="preserve">对新闻策划与新闻真实性原则的探讨  《新闻窗》2011.2 </t>
  </si>
  <si>
    <t>试论大传媒时代编辑人才的培养模式  《新闻传播》2011.7</t>
  </si>
  <si>
    <t>娱乐化现象对电视节目艺术性的影响及其对策  《新闻天地》2011.8</t>
  </si>
  <si>
    <t xml:space="preserve">拍摄制作的《生死牌》、《秦香莲》、《王宝钏》、《宝莲灯》、《血掌印》、《四郎控母》、《泪洒姑苏》由广东音像出版社出版发行；                                     </t>
  </si>
  <si>
    <t>张  冀</t>
  </si>
  <si>
    <t>副主任</t>
  </si>
  <si>
    <t>硕士</t>
  </si>
  <si>
    <t>文艺学</t>
  </si>
  <si>
    <t>李北川</t>
  </si>
  <si>
    <t>副教授</t>
  </si>
  <si>
    <t>电视音乐艺术片《太阳.大山.人》荣获全国“骏马奖”，湖南省电视优秀节目一等奖</t>
  </si>
  <si>
    <t>电视音乐艺术片《大山.女人.魂》荣获全国“星光奖”、“骏马奖”，湖南省电视优秀节目一等奖，湖南省首届文学奖一等奖；</t>
  </si>
  <si>
    <t xml:space="preserve">电视文献纪录片《走进南方长城》荣获全国“骏马奖”，湖南省优秀节目一等奖和湖南省“五个一工程奖”；  </t>
  </si>
  <si>
    <t>电视纪录片《边城.老人.龙》荣获全国“金桥奖”一等奖、“中国新闻奖”三等奖、湖南省电视优秀节目一等奖，此片分别在湖南卫视、中央电视台、美国、英国、法国、德国、意大利等十多个国家播出</t>
  </si>
  <si>
    <t>《养猴人老聂》荣获湖南省优秀节目二等奖，分别在美国、英国、法国、德国、意大利等十多个国家播出</t>
  </si>
  <si>
    <t>电视春节文艺晚会《湘西山民过大年》荣获全国迎春节目展播奖三等奖，湖南省优秀电视节目一等奖。分别在湖南卫视、中央电视台、美国、英国、法国、德国、意大利等十多个国家播出</t>
  </si>
  <si>
    <t>电视春节文艺晚会《今宵篝火通明》荣获湖南省电视优秀节目一等奖</t>
  </si>
  <si>
    <t>电视文艺晚会《今秋醉乡情》荣获湖南省电视优秀节目一等奖</t>
  </si>
  <si>
    <t>音乐电视《外婆桥》、《新姐妹》荣获全国MTV金奖。</t>
  </si>
  <si>
    <t>电视风光片《猛洞河》、《张家界》和电视音乐艺术片《湘西民歌经典》湖南省金蜂音像出版社发行</t>
  </si>
  <si>
    <t>向  龙</t>
  </si>
  <si>
    <t>艺术设计</t>
  </si>
  <si>
    <t>《土家族建筑的美学观》2006年7月 《装饰》</t>
  </si>
  <si>
    <t>《试论土家族对自然和美的尊崇》2006年12月 《大视野》</t>
  </si>
  <si>
    <t>傅秀政</t>
  </si>
  <si>
    <t>讲师</t>
  </si>
  <si>
    <t>《凤凰城印象》2007年被国家文化部选中，并译成10种版本语言，作为中国驻世界各国大使馆宣传观摩片。</t>
  </si>
  <si>
    <t>《中国历史文化名城——镇远》2008年（获中华荟萃优秀奖）</t>
  </si>
  <si>
    <t>《张家界阳戏》（系列作品，共七部）2007年 由广东惠州音像出版社出版发行</t>
  </si>
  <si>
    <t>《艺术创作与电视广告创意》2008年2期 《民族论坛》</t>
  </si>
  <si>
    <t>《〈血色湘西〉的叙事艺术》2008.5 《大舞台》</t>
  </si>
  <si>
    <t>《论电视广告画面语言的应然性》2008年第8期 《科学咨询》</t>
  </si>
  <si>
    <t>《 试论广告策划的策略应用》2008年第16期 《科技创新导报》</t>
  </si>
  <si>
    <t>《由恒源祥2008贺岁广告引发的“广告创意”之争》2008年第6期 《新闻天地(论文版)》</t>
  </si>
  <si>
    <t>由《超级女声》透视电视节目广告化现象2008第3期 《吉首大学报》</t>
  </si>
  <si>
    <t>《论公益广告亲和力的生成》2008第4期 《广东教育学院学报》</t>
  </si>
  <si>
    <t>罗  军</t>
  </si>
  <si>
    <t>化学</t>
  </si>
  <si>
    <t>网络广告现代化企业营销传播创新载体</t>
  </si>
  <si>
    <t>也谈用十七大精神引领影视文化发展</t>
  </si>
  <si>
    <t>张  旭</t>
  </si>
  <si>
    <t>法学</t>
  </si>
  <si>
    <t>梅  黎</t>
  </si>
  <si>
    <t>助教</t>
  </si>
  <si>
    <t>1、湘西傩文化：从神秘走向世俗[J]．民族论坛，2008.8</t>
  </si>
  <si>
    <t>2、后现代艺术建构与解构的二律背反[J]．大众文艺(理论)，2009.1</t>
  </si>
  <si>
    <t>3、沈从文散文的思维艺术及其审美教育意义[J]．大众文艺(理论)，2009.11．</t>
  </si>
  <si>
    <r>
      <rPr>
        <sz val="12"/>
        <rFont val="宋体"/>
        <charset val="134"/>
      </rPr>
      <t>实验室面积：2200M</t>
    </r>
    <r>
      <rPr>
        <vertAlign val="superscript"/>
        <sz val="12"/>
        <rFont val="宋体"/>
        <charset val="134"/>
      </rPr>
      <t>2</t>
    </r>
  </si>
  <si>
    <t>开设实验课门数：8 门</t>
  </si>
  <si>
    <t>实验项目数：55 个，其中:验证性实验：19 个；综合性实验：32 个；设计性实验：4个；创新型实验：   个。</t>
  </si>
  <si>
    <t>设备总台件数：468台；单价＜800元数：74台 ；单价≥800元数：394台，其中单价≥10＜40万元台件数： 4台；单价≥40万元台件数：0台。上年度消耗材料：4.2万元。</t>
  </si>
</sst>
</file>

<file path=xl/styles.xml><?xml version="1.0" encoding="utf-8"?>
<styleSheet xmlns="http://schemas.openxmlformats.org/spreadsheetml/2006/main">
  <numFmts count="29">
    <numFmt numFmtId="176" formatCode="&quot;$&quot;\ #,##0_-;[Red]&quot;$&quot;\ #,##0\-"/>
    <numFmt numFmtId="177" formatCode="_(&quot;$&quot;* #,##0.00_);_(&quot;$&quot;* \(#,##0.00\);_(&quot;$&quot;* &quot;-&quot;??_);_(@_)"/>
    <numFmt numFmtId="43" formatCode="_ * #,##0.00_ ;_ * \-#,##0.00_ ;_ * &quot;-&quot;??_ ;_ @_ "/>
    <numFmt numFmtId="41" formatCode="_ * #,##0_ ;_ * \-#,##0_ ;_ * &quot;-&quot;_ ;_ @_ "/>
    <numFmt numFmtId="178" formatCode="m/d;@"/>
    <numFmt numFmtId="179" formatCode="_-* #,##0.00_-;\-* #,##0.00_-;_-* &quot;-&quot;??_-;_-@_-"/>
    <numFmt numFmtId="180" formatCode="_ &quot;￥&quot;* #,##0_ ;_ &quot;￥&quot;* \-#,##0_ ;_ &quot;￥&quot;* \-_ ;_ @_ "/>
    <numFmt numFmtId="181" formatCode="yy\.mm\.dd"/>
    <numFmt numFmtId="182" formatCode="_(&quot;$&quot;* #,##0.0_);_(&quot;$&quot;* \(#,##0.0\);_(&quot;$&quot;* &quot;-&quot;??_);_(@_)"/>
    <numFmt numFmtId="183" formatCode="_ &quot;￥&quot;* #,##0.00_ ;_ &quot;￥&quot;* \-#,##0.00_ ;_ &quot;￥&quot;* \-??_ ;_ @_ "/>
    <numFmt numFmtId="184" formatCode="0.00_);[Red]\(0.00\)"/>
    <numFmt numFmtId="185" formatCode="_-&quot;$&quot;\ * #,##0_-;_-&quot;$&quot;\ * #,##0\-;_-&quot;$&quot;\ * &quot;-&quot;_-;_-@_-"/>
    <numFmt numFmtId="186" formatCode="#,##0;[Red]\(#,##0\)"/>
    <numFmt numFmtId="187" formatCode="_-* #,##0_-;\-* #,##0_-;_-* &quot;-&quot;_-;_-@_-"/>
    <numFmt numFmtId="188" formatCode="_-&quot;$&quot;\ * #,##0.00_-;_-&quot;$&quot;\ * #,##0.00\-;_-&quot;$&quot;\ * &quot;-&quot;??_-;_-@_-"/>
    <numFmt numFmtId="189" formatCode="0.00_ "/>
    <numFmt numFmtId="190" formatCode="#,##0.0_);\(#,##0.0\)"/>
    <numFmt numFmtId="191" formatCode="#,##0;\(#,##0\)"/>
    <numFmt numFmtId="192" formatCode="mm/dd/yy_)"/>
    <numFmt numFmtId="193" formatCode="&quot;$&quot;#,##0_);[Red]\(&quot;$&quot;#,##0\)"/>
    <numFmt numFmtId="194" formatCode="\$#,##0;\(\$#,##0\)"/>
    <numFmt numFmtId="195" formatCode="\$#,##0.00;\(\$#,##0.00\)"/>
    <numFmt numFmtId="196" formatCode="_(&quot;$&quot;* #,##0_);_(&quot;$&quot;* \(#,##0\);_(&quot;$&quot;* &quot;-&quot;??_);_(@_)"/>
    <numFmt numFmtId="197" formatCode="#\ ??/??"/>
    <numFmt numFmtId="198" formatCode="_(&quot;$&quot;* #,##0_);_(&quot;$&quot;* \(#,##0\);_(&quot;$&quot;* &quot;-&quot;_);_(@_)"/>
    <numFmt numFmtId="199" formatCode="&quot;$&quot;#,##0.00_);[Red]\(&quot;$&quot;#,##0.00\)"/>
    <numFmt numFmtId="200" formatCode="&quot;$&quot;\ #,##0.00_-;[Red]&quot;$&quot;\ #,##0.00\-"/>
    <numFmt numFmtId="201" formatCode="mmm\ dd\,\ yy"/>
    <numFmt numFmtId="202" formatCode="0_ "/>
  </numFmts>
  <fonts count="83">
    <font>
      <sz val="12"/>
      <name val="宋体"/>
      <charset val="134"/>
    </font>
    <font>
      <b/>
      <sz val="12"/>
      <name val="宋体"/>
      <charset val="134"/>
    </font>
    <font>
      <b/>
      <sz val="16"/>
      <name val="宋体"/>
      <charset val="134"/>
    </font>
    <font>
      <sz val="11"/>
      <name val="宋体"/>
      <charset val="134"/>
    </font>
    <font>
      <sz val="12"/>
      <name val="楷体_GB2312"/>
      <charset val="134"/>
    </font>
    <font>
      <sz val="12"/>
      <color indexed="8"/>
      <name val="宋体"/>
      <charset val="134"/>
    </font>
    <font>
      <sz val="12"/>
      <color indexed="8"/>
      <name val="楷体_GB2312"/>
      <charset val="134"/>
    </font>
    <font>
      <b/>
      <sz val="14"/>
      <name val="宋体"/>
      <charset val="134"/>
    </font>
    <font>
      <sz val="14"/>
      <name val="宋体"/>
      <charset val="134"/>
    </font>
    <font>
      <sz val="12"/>
      <name val="Times New Roman"/>
      <charset val="0"/>
    </font>
    <font>
      <sz val="11"/>
      <name val="Times New Roman"/>
      <charset val="0"/>
    </font>
    <font>
      <sz val="11"/>
      <color indexed="8"/>
      <name val="宋体"/>
      <charset val="134"/>
    </font>
    <font>
      <b/>
      <sz val="11"/>
      <name val="宋体"/>
      <charset val="134"/>
    </font>
    <font>
      <sz val="10"/>
      <name val="宋体"/>
      <charset val="134"/>
    </font>
    <font>
      <sz val="10"/>
      <color rgb="FF000000"/>
      <name val="宋体"/>
      <charset val="134"/>
    </font>
    <font>
      <b/>
      <sz val="10"/>
      <color theme="1"/>
      <name val="宋体"/>
      <charset val="134"/>
    </font>
    <font>
      <sz val="10.5"/>
      <color theme="1"/>
      <name val="宋体"/>
      <charset val="134"/>
    </font>
    <font>
      <b/>
      <sz val="10.5"/>
      <color theme="1"/>
      <name val="宋体"/>
      <charset val="134"/>
    </font>
    <font>
      <sz val="11"/>
      <color theme="1"/>
      <name val="宋体"/>
      <charset val="134"/>
      <scheme val="minor"/>
    </font>
    <font>
      <sz val="10"/>
      <color theme="1"/>
      <name val="宋体"/>
      <charset val="134"/>
    </font>
    <font>
      <sz val="10"/>
      <name val="Arial"/>
      <charset val="0"/>
    </font>
    <font>
      <sz val="10"/>
      <name val="宋体"/>
      <charset val="134"/>
      <scheme val="major"/>
    </font>
    <font>
      <sz val="10.5"/>
      <color rgb="FF000000"/>
      <name val="宋体"/>
      <charset val="134"/>
    </font>
    <font>
      <sz val="10"/>
      <color indexed="8"/>
      <name val="宋体"/>
      <charset val="134"/>
    </font>
    <font>
      <sz val="12"/>
      <color theme="1"/>
      <name val="宋体"/>
      <charset val="134"/>
    </font>
    <font>
      <b/>
      <sz val="16"/>
      <color rgb="FF000000"/>
      <name val="黑体"/>
      <charset val="134"/>
    </font>
    <font>
      <b/>
      <sz val="12"/>
      <color theme="1"/>
      <name val="宋体"/>
      <charset val="134"/>
    </font>
    <font>
      <b/>
      <sz val="10"/>
      <color theme="1"/>
      <name val="Calibri"/>
      <charset val="0"/>
    </font>
    <font>
      <b/>
      <sz val="10"/>
      <color rgb="FF000000"/>
      <name val="宋体"/>
      <charset val="134"/>
    </font>
    <font>
      <sz val="10.5"/>
      <color theme="1"/>
      <name val="Calibri"/>
      <charset val="0"/>
    </font>
    <font>
      <sz val="11"/>
      <color theme="1"/>
      <name val="宋体"/>
      <charset val="134"/>
    </font>
    <font>
      <b/>
      <sz val="10.5"/>
      <color rgb="FF000000"/>
      <name val="宋体"/>
      <charset val="134"/>
    </font>
    <font>
      <b/>
      <sz val="11"/>
      <color theme="1"/>
      <name val="宋体"/>
      <charset val="134"/>
      <scheme val="minor"/>
    </font>
    <font>
      <sz val="10"/>
      <name val="Helv"/>
      <charset val="0"/>
    </font>
    <font>
      <b/>
      <sz val="11"/>
      <color indexed="52"/>
      <name val="宋体"/>
      <charset val="134"/>
    </font>
    <font>
      <sz val="11"/>
      <color indexed="20"/>
      <name val="宋体"/>
      <charset val="134"/>
    </font>
    <font>
      <i/>
      <sz val="11"/>
      <color indexed="23"/>
      <name val="宋体"/>
      <charset val="134"/>
    </font>
    <font>
      <b/>
      <sz val="11"/>
      <color indexed="56"/>
      <name val="宋体"/>
      <charset val="134"/>
    </font>
    <font>
      <u/>
      <sz val="12"/>
      <color indexed="36"/>
      <name val="宋体"/>
      <charset val="134"/>
    </font>
    <font>
      <b/>
      <sz val="11"/>
      <color indexed="63"/>
      <name val="宋体"/>
      <charset val="134"/>
    </font>
    <font>
      <sz val="11"/>
      <color indexed="9"/>
      <name val="宋体"/>
      <charset val="134"/>
    </font>
    <font>
      <sz val="8"/>
      <name val="Times New Roman"/>
      <charset val="0"/>
    </font>
    <font>
      <b/>
      <sz val="15"/>
      <color indexed="56"/>
      <name val="宋体"/>
      <charset val="134"/>
    </font>
    <font>
      <b/>
      <sz val="11"/>
      <color indexed="8"/>
      <name val="宋体"/>
      <charset val="134"/>
    </font>
    <font>
      <b/>
      <sz val="18"/>
      <color indexed="56"/>
      <name val="宋体"/>
      <charset val="134"/>
    </font>
    <font>
      <u/>
      <sz val="12"/>
      <color indexed="12"/>
      <name val="宋体"/>
      <charset val="134"/>
    </font>
    <font>
      <sz val="11"/>
      <color indexed="60"/>
      <name val="宋体"/>
      <charset val="134"/>
    </font>
    <font>
      <sz val="11"/>
      <color indexed="62"/>
      <name val="宋体"/>
      <charset val="134"/>
    </font>
    <font>
      <sz val="11"/>
      <color indexed="17"/>
      <name val="宋体"/>
      <charset val="134"/>
    </font>
    <font>
      <sz val="11"/>
      <color indexed="10"/>
      <name val="宋体"/>
      <charset val="134"/>
    </font>
    <font>
      <b/>
      <sz val="11"/>
      <color indexed="9"/>
      <name val="宋体"/>
      <charset val="134"/>
    </font>
    <font>
      <b/>
      <sz val="13"/>
      <color indexed="56"/>
      <name val="宋体"/>
      <charset val="134"/>
    </font>
    <font>
      <sz val="10"/>
      <name val="MS Sans Serif"/>
      <charset val="0"/>
    </font>
    <font>
      <sz val="9"/>
      <name val="宋体"/>
      <charset val="134"/>
    </font>
    <font>
      <sz val="11"/>
      <color indexed="52"/>
      <name val="宋体"/>
      <charset val="134"/>
    </font>
    <font>
      <sz val="10"/>
      <name val="Geneva"/>
      <charset val="0"/>
    </font>
    <font>
      <i/>
      <sz val="10"/>
      <name val="MS Sans Serif"/>
      <charset val="0"/>
    </font>
    <font>
      <sz val="11"/>
      <name val="ＭＳ Ｐゴシック"/>
      <charset val="134"/>
    </font>
    <font>
      <sz val="9"/>
      <name val="憊懱"/>
      <charset val="134"/>
    </font>
    <font>
      <b/>
      <sz val="10"/>
      <name val="Tms Rmn"/>
      <charset val="0"/>
    </font>
    <font>
      <sz val="10"/>
      <color indexed="8"/>
      <name val="MS Sans Serif"/>
      <charset val="0"/>
    </font>
    <font>
      <sz val="11"/>
      <name val="蹈框"/>
      <charset val="134"/>
    </font>
    <font>
      <sz val="10"/>
      <name val="Times New Roman"/>
      <charset val="0"/>
    </font>
    <font>
      <b/>
      <sz val="9"/>
      <name val="Arial"/>
      <charset val="0"/>
    </font>
    <font>
      <sz val="12"/>
      <name val="바탕체"/>
      <charset val="134"/>
    </font>
    <font>
      <b/>
      <sz val="10"/>
      <name val="MS Sans Serif"/>
      <charset val="0"/>
    </font>
    <font>
      <b/>
      <sz val="12"/>
      <name val="Arial"/>
      <charset val="0"/>
    </font>
    <font>
      <b/>
      <sz val="8"/>
      <name val="Arial"/>
      <charset val="0"/>
    </font>
    <font>
      <sz val="8"/>
      <name val="Arial"/>
      <charset val="0"/>
    </font>
    <font>
      <b/>
      <sz val="10"/>
      <name val="Arial"/>
      <charset val="0"/>
    </font>
    <font>
      <b/>
      <sz val="14"/>
      <name val="楷体"/>
      <charset val="134"/>
    </font>
    <font>
      <sz val="10"/>
      <name val="楷体"/>
      <charset val="134"/>
    </font>
    <font>
      <sz val="7"/>
      <name val="Small Fonts"/>
      <charset val="0"/>
    </font>
    <font>
      <sz val="12"/>
      <name val="Helv"/>
      <charset val="0"/>
    </font>
    <font>
      <sz val="12"/>
      <color indexed="9"/>
      <name val="Helv"/>
      <charset val="0"/>
    </font>
    <font>
      <b/>
      <sz val="16"/>
      <name val="黑体"/>
      <charset val="134"/>
    </font>
    <font>
      <vertAlign val="superscript"/>
      <sz val="12"/>
      <name val="宋体"/>
      <charset val="134"/>
    </font>
    <font>
      <sz val="14"/>
      <name val="Times New Roman"/>
      <charset val="134"/>
    </font>
    <font>
      <sz val="11"/>
      <name val="Arial"/>
      <charset val="0"/>
    </font>
    <font>
      <sz val="11"/>
      <name val="仿宋_GB2312"/>
      <charset val="134"/>
    </font>
    <font>
      <b/>
      <sz val="14"/>
      <name val="Times New Roman"/>
      <charset val="134"/>
    </font>
    <font>
      <b/>
      <sz val="12"/>
      <name val="Times New Roman"/>
      <charset val="0"/>
    </font>
    <font>
      <b/>
      <sz val="16"/>
      <color indexed="8"/>
      <name val="宋体"/>
      <charset val="134"/>
    </font>
  </fonts>
  <fills count="29">
    <fill>
      <patternFill patternType="none"/>
    </fill>
    <fill>
      <patternFill patternType="gray125"/>
    </fill>
    <fill>
      <patternFill patternType="solid">
        <fgColor theme="0"/>
        <bgColor indexed="64"/>
      </patternFill>
    </fill>
    <fill>
      <patternFill patternType="solid">
        <fgColor indexed="31"/>
        <bgColor indexed="64"/>
      </patternFill>
    </fill>
    <fill>
      <patternFill patternType="solid">
        <fgColor indexed="46"/>
        <bgColor indexed="64"/>
      </patternFill>
    </fill>
    <fill>
      <patternFill patternType="solid">
        <fgColor indexed="22"/>
        <bgColor indexed="64"/>
      </patternFill>
    </fill>
    <fill>
      <patternFill patternType="solid">
        <fgColor indexed="27"/>
        <bgColor indexed="64"/>
      </patternFill>
    </fill>
    <fill>
      <patternFill patternType="solid">
        <fgColor indexed="45"/>
        <bgColor indexed="64"/>
      </patternFill>
    </fill>
    <fill>
      <patternFill patternType="solid">
        <fgColor indexed="11"/>
        <bgColor indexed="64"/>
      </patternFill>
    </fill>
    <fill>
      <patternFill patternType="solid">
        <fgColor indexed="51"/>
        <bgColor indexed="64"/>
      </patternFill>
    </fill>
    <fill>
      <patternFill patternType="solid">
        <fgColor indexed="10"/>
        <bgColor indexed="64"/>
      </patternFill>
    </fill>
    <fill>
      <patternFill patternType="solid">
        <fgColor indexed="49"/>
        <bgColor indexed="64"/>
      </patternFill>
    </fill>
    <fill>
      <patternFill patternType="solid">
        <fgColor indexed="62"/>
        <bgColor indexed="64"/>
      </patternFill>
    </fill>
    <fill>
      <patternFill patternType="solid">
        <fgColor indexed="36"/>
        <bgColor indexed="64"/>
      </patternFill>
    </fill>
    <fill>
      <patternFill patternType="solid">
        <fgColor indexed="26"/>
        <bgColor indexed="64"/>
      </patternFill>
    </fill>
    <fill>
      <patternFill patternType="solid">
        <fgColor indexed="57"/>
        <bgColor indexed="64"/>
      </patternFill>
    </fill>
    <fill>
      <patternFill patternType="solid">
        <fgColor indexed="53"/>
        <bgColor indexed="64"/>
      </patternFill>
    </fill>
    <fill>
      <patternFill patternType="solid">
        <fgColor indexed="43"/>
        <bgColor indexed="64"/>
      </patternFill>
    </fill>
    <fill>
      <patternFill patternType="solid">
        <fgColor indexed="52"/>
        <bgColor indexed="64"/>
      </patternFill>
    </fill>
    <fill>
      <patternFill patternType="solid">
        <fgColor indexed="47"/>
        <bgColor indexed="64"/>
      </patternFill>
    </fill>
    <fill>
      <patternFill patternType="solid">
        <fgColor indexed="30"/>
        <bgColor indexed="64"/>
      </patternFill>
    </fill>
    <fill>
      <patternFill patternType="solid">
        <fgColor indexed="42"/>
        <bgColor indexed="64"/>
      </patternFill>
    </fill>
    <fill>
      <patternFill patternType="solid">
        <fgColor indexed="55"/>
        <bgColor indexed="64"/>
      </patternFill>
    </fill>
    <fill>
      <patternFill patternType="solid">
        <fgColor indexed="29"/>
        <bgColor indexed="64"/>
      </patternFill>
    </fill>
    <fill>
      <patternFill patternType="solid">
        <fgColor indexed="44"/>
        <bgColor indexed="64"/>
      </patternFill>
    </fill>
    <fill>
      <patternFill patternType="gray0625"/>
    </fill>
    <fill>
      <patternFill patternType="mediumGray">
        <fgColor indexed="22"/>
      </patternFill>
    </fill>
    <fill>
      <patternFill patternType="solid">
        <fgColor indexed="15"/>
        <bgColor indexed="64"/>
      </patternFill>
    </fill>
    <fill>
      <patternFill patternType="solid">
        <fgColor indexed="12"/>
        <bgColor indexed="64"/>
      </patternFill>
    </fill>
  </fills>
  <borders count="47">
    <border>
      <left/>
      <right/>
      <top/>
      <bottom/>
      <diagonal/>
    </border>
    <border>
      <left/>
      <right/>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right style="thin">
        <color auto="1"/>
      </right>
      <top style="thin">
        <color auto="1"/>
      </top>
      <bottom/>
      <diagonal/>
    </border>
    <border>
      <left/>
      <right style="thin">
        <color auto="1"/>
      </right>
      <top/>
      <bottom/>
      <diagonal/>
    </border>
    <border>
      <left style="thin">
        <color auto="1"/>
      </left>
      <right style="medium">
        <color auto="1"/>
      </right>
      <top style="thin">
        <color auto="1"/>
      </top>
      <bottom/>
      <diagonal/>
    </border>
    <border>
      <left style="medium">
        <color auto="1"/>
      </left>
      <right style="medium">
        <color auto="1"/>
      </right>
      <top style="medium">
        <color auto="1"/>
      </top>
      <bottom style="medium">
        <color auto="1"/>
      </bottom>
      <diagonal/>
    </border>
    <border>
      <left style="thin">
        <color auto="1"/>
      </left>
      <right style="medium">
        <color auto="1"/>
      </right>
      <top/>
      <bottom style="thin">
        <color auto="1"/>
      </bottom>
      <diagonal/>
    </border>
    <border>
      <left style="thin">
        <color auto="1"/>
      </left>
      <right style="medium">
        <color auto="1"/>
      </right>
      <top/>
      <bottom/>
      <diagonal/>
    </border>
    <border>
      <left style="thin">
        <color auto="1"/>
      </left>
      <right/>
      <top style="thin">
        <color auto="1"/>
      </top>
      <bottom/>
      <diagonal/>
    </border>
    <border>
      <left style="thin">
        <color auto="1"/>
      </left>
      <right/>
      <top/>
      <bottom style="thin">
        <color auto="1"/>
      </bottom>
      <diagonal/>
    </border>
    <border>
      <left style="thin">
        <color auto="1"/>
      </left>
      <right/>
      <top style="thin">
        <color auto="1"/>
      </top>
      <bottom style="thin">
        <color auto="1"/>
      </bottom>
      <diagonal/>
    </border>
    <border>
      <left style="medium">
        <color auto="1"/>
      </left>
      <right style="medium">
        <color auto="1"/>
      </right>
      <top style="medium">
        <color auto="1"/>
      </top>
      <bottom style="thin">
        <color auto="1"/>
      </bottom>
      <diagonal/>
    </border>
    <border>
      <left/>
      <right style="medium">
        <color auto="1"/>
      </right>
      <top style="medium">
        <color auto="1"/>
      </top>
      <bottom style="medium">
        <color auto="1"/>
      </bottom>
      <diagonal/>
    </border>
    <border>
      <left style="medium">
        <color auto="1"/>
      </left>
      <right/>
      <top/>
      <bottom/>
      <diagonal/>
    </border>
    <border>
      <left/>
      <right style="medium">
        <color auto="1"/>
      </right>
      <top/>
      <bottom style="medium">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indexed="8"/>
      </left>
      <right/>
      <top style="thin">
        <color indexed="8"/>
      </top>
      <bottom style="thin">
        <color indexed="8"/>
      </bottom>
      <diagonal/>
    </border>
    <border>
      <left style="thin">
        <color indexed="8"/>
      </left>
      <right style="thin">
        <color indexed="8"/>
      </right>
      <top style="thin">
        <color indexed="8"/>
      </top>
      <bottom style="thin">
        <color indexed="8"/>
      </bottom>
      <diagonal/>
    </border>
    <border>
      <left/>
      <right style="thin">
        <color indexed="8"/>
      </right>
      <top style="thin">
        <color indexed="8"/>
      </top>
      <bottom style="thin">
        <color indexed="8"/>
      </bottom>
      <diagonal/>
    </border>
    <border>
      <left style="thin">
        <color indexed="8"/>
      </left>
      <right style="thin">
        <color indexed="8"/>
      </right>
      <top style="thin">
        <color indexed="8"/>
      </top>
      <bottom/>
      <diagonal/>
    </border>
    <border>
      <left style="thin">
        <color indexed="8"/>
      </left>
      <right/>
      <top style="thin">
        <color indexed="8"/>
      </top>
      <bottom style="thin">
        <color auto="1"/>
      </bottom>
      <diagonal/>
    </border>
    <border>
      <left/>
      <right/>
      <top/>
      <bottom style="thin">
        <color indexed="8"/>
      </bottom>
      <diagonal/>
    </border>
    <border>
      <left/>
      <right/>
      <top style="thin">
        <color indexed="8"/>
      </top>
      <bottom style="thin">
        <color indexed="8"/>
      </bottom>
      <diagonal/>
    </border>
    <border>
      <left/>
      <right/>
      <top style="thin">
        <color auto="1"/>
      </top>
      <bottom style="thin">
        <color indexed="8"/>
      </bottom>
      <diagonal/>
    </border>
    <border>
      <left style="thin">
        <color auto="1"/>
      </left>
      <right style="thin">
        <color auto="1"/>
      </right>
      <top style="thin">
        <color auto="1"/>
      </top>
      <bottom style="thin">
        <color indexed="8"/>
      </bottom>
      <diagonal/>
    </border>
    <border>
      <left/>
      <right style="thin">
        <color auto="1"/>
      </right>
      <top style="thin">
        <color auto="1"/>
      </top>
      <bottom style="thin">
        <color indexed="8"/>
      </bottom>
      <diagonal/>
    </border>
    <border>
      <left style="thin">
        <color indexed="8"/>
      </left>
      <right style="thin">
        <color indexed="8"/>
      </right>
      <top/>
      <bottom style="thin">
        <color indexed="8"/>
      </bottom>
      <diagonal/>
    </border>
    <border>
      <left style="thin">
        <color indexed="8"/>
      </left>
      <right style="thin">
        <color indexed="8"/>
      </right>
      <top/>
      <bottom/>
      <diagonal/>
    </border>
    <border>
      <left/>
      <right style="thin">
        <color auto="1"/>
      </right>
      <top/>
      <bottom style="thin">
        <color auto="1"/>
      </bottom>
      <diagonal/>
    </border>
    <border>
      <left/>
      <right/>
      <top style="thin">
        <color auto="1"/>
      </top>
      <bottom/>
      <diagonal/>
    </border>
    <border>
      <left/>
      <right style="thin">
        <color rgb="FF000000"/>
      </right>
      <top style="thin">
        <color rgb="FF000000"/>
      </top>
      <bottom style="thin">
        <color rgb="FF000000"/>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style="thin">
        <color indexed="22"/>
      </left>
      <right style="thin">
        <color indexed="22"/>
      </right>
      <top style="thin">
        <color indexed="22"/>
      </top>
      <bottom style="thin">
        <color indexed="22"/>
      </bottom>
      <diagonal/>
    </border>
    <border>
      <left/>
      <right/>
      <top style="thin">
        <color indexed="62"/>
      </top>
      <bottom style="double">
        <color indexed="62"/>
      </bottom>
      <diagonal/>
    </border>
    <border>
      <left/>
      <right/>
      <top/>
      <bottom style="medium">
        <color indexed="30"/>
      </bottom>
      <diagonal/>
    </border>
    <border>
      <left style="double">
        <color indexed="63"/>
      </left>
      <right style="double">
        <color indexed="63"/>
      </right>
      <top style="double">
        <color indexed="63"/>
      </top>
      <bottom style="double">
        <color indexed="63"/>
      </bottom>
      <diagonal/>
    </border>
    <border>
      <left/>
      <right/>
      <top/>
      <bottom style="thick">
        <color indexed="22"/>
      </bottom>
      <diagonal/>
    </border>
    <border>
      <left/>
      <right/>
      <top/>
      <bottom style="double">
        <color indexed="52"/>
      </bottom>
      <diagonal/>
    </border>
    <border>
      <left/>
      <right/>
      <top style="medium">
        <color auto="1"/>
      </top>
      <bottom style="medium">
        <color auto="1"/>
      </bottom>
      <diagonal/>
    </border>
    <border>
      <left/>
      <right/>
      <top/>
      <bottom style="medium">
        <color auto="1"/>
      </bottom>
      <diagonal/>
    </border>
  </borders>
  <cellStyleXfs count="166">
    <xf numFmtId="0" fontId="0" fillId="0" borderId="0">
      <alignment vertical="center"/>
    </xf>
    <xf numFmtId="180" fontId="0" fillId="0" borderId="0" applyFont="0" applyFill="0" applyBorder="0" applyAlignment="0" applyProtection="0">
      <alignment vertical="center"/>
    </xf>
    <xf numFmtId="0" fontId="11" fillId="21" borderId="0" applyNumberFormat="0" applyBorder="0" applyAlignment="0" applyProtection="0">
      <alignment vertical="center"/>
    </xf>
    <xf numFmtId="0" fontId="47" fillId="19" borderId="36" applyNumberFormat="0" applyAlignment="0" applyProtection="0">
      <alignment vertical="center"/>
    </xf>
    <xf numFmtId="183" fontId="0" fillId="0" borderId="0" applyFont="0" applyFill="0" applyBorder="0" applyAlignment="0" applyProtection="0">
      <alignment vertical="center"/>
    </xf>
    <xf numFmtId="0" fontId="41" fillId="0" borderId="0">
      <alignment horizontal="center" wrapText="1"/>
      <protection locked="0"/>
    </xf>
    <xf numFmtId="41" fontId="0" fillId="0" borderId="0" applyFont="0" applyFill="0" applyBorder="0" applyAlignment="0" applyProtection="0">
      <alignment vertical="center"/>
    </xf>
    <xf numFmtId="0" fontId="11" fillId="8" borderId="0" applyNumberFormat="0" applyBorder="0" applyAlignment="0" applyProtection="0">
      <alignment vertical="center"/>
    </xf>
    <xf numFmtId="0" fontId="33" fillId="0" borderId="0"/>
    <xf numFmtId="0" fontId="35" fillId="7" borderId="0" applyNumberFormat="0" applyBorder="0" applyAlignment="0" applyProtection="0">
      <alignment vertical="center"/>
    </xf>
    <xf numFmtId="43" fontId="0" fillId="0" borderId="0" applyFont="0" applyFill="0" applyBorder="0" applyAlignment="0" applyProtection="0">
      <alignment vertical="center"/>
    </xf>
    <xf numFmtId="0" fontId="45" fillId="0" borderId="0" applyNumberFormat="0" applyFill="0" applyBorder="0" applyAlignment="0" applyProtection="0">
      <alignment vertical="top"/>
      <protection locked="0"/>
    </xf>
    <xf numFmtId="181" fontId="20" fillId="0" borderId="33" applyFill="0" applyProtection="0">
      <alignment horizontal="right"/>
    </xf>
    <xf numFmtId="0" fontId="40" fillId="8" borderId="0" applyNumberFormat="0" applyBorder="0" applyAlignment="0" applyProtection="0">
      <alignment vertical="center"/>
    </xf>
    <xf numFmtId="9" fontId="0" fillId="0" borderId="0" applyFont="0" applyFill="0" applyBorder="0" applyAlignment="0" applyProtection="0">
      <alignment vertical="center"/>
    </xf>
    <xf numFmtId="0" fontId="38" fillId="0" borderId="0" applyNumberFormat="0" applyFill="0" applyBorder="0" applyAlignment="0" applyProtection="0">
      <alignment vertical="top"/>
      <protection locked="0"/>
    </xf>
    <xf numFmtId="0" fontId="9" fillId="0" borderId="0"/>
    <xf numFmtId="0" fontId="0" fillId="14" borderId="39" applyNumberFormat="0" applyFont="0" applyAlignment="0" applyProtection="0">
      <alignment vertical="center"/>
    </xf>
    <xf numFmtId="0" fontId="9" fillId="0" borderId="0"/>
    <xf numFmtId="0" fontId="37" fillId="0" borderId="0" applyNumberFormat="0" applyFill="0" applyBorder="0" applyAlignment="0" applyProtection="0">
      <alignment vertical="center"/>
    </xf>
    <xf numFmtId="0" fontId="53" fillId="0" borderId="0">
      <alignment vertical="center"/>
    </xf>
    <xf numFmtId="0" fontId="40" fillId="23" borderId="0" applyNumberFormat="0" applyBorder="0" applyAlignment="0" applyProtection="0">
      <alignment vertical="center"/>
    </xf>
    <xf numFmtId="0" fontId="49" fillId="0" borderId="0" applyNumberFormat="0" applyFill="0" applyBorder="0" applyAlignment="0" applyProtection="0">
      <alignment vertical="center"/>
    </xf>
    <xf numFmtId="0" fontId="55" fillId="0" borderId="0"/>
    <xf numFmtId="0" fontId="44" fillId="0" borderId="0" applyNumberFormat="0" applyFill="0" applyBorder="0" applyAlignment="0" applyProtection="0">
      <alignment vertical="center"/>
    </xf>
    <xf numFmtId="179" fontId="20" fillId="0" borderId="0" applyFont="0" applyFill="0" applyBorder="0" applyAlignment="0" applyProtection="0"/>
    <xf numFmtId="49" fontId="20" fillId="0" borderId="0" applyFont="0" applyFill="0" applyBorder="0" applyAlignment="0" applyProtection="0"/>
    <xf numFmtId="0" fontId="36" fillId="0" borderId="0" applyNumberFormat="0" applyFill="0" applyBorder="0" applyAlignment="0" applyProtection="0">
      <alignment vertical="center"/>
    </xf>
    <xf numFmtId="0" fontId="33" fillId="0" borderId="0">
      <protection locked="0"/>
    </xf>
    <xf numFmtId="0" fontId="42" fillId="0" borderId="38" applyNumberFormat="0" applyFill="0" applyAlignment="0" applyProtection="0">
      <alignment vertical="center"/>
    </xf>
    <xf numFmtId="0" fontId="51" fillId="0" borderId="43" applyNumberFormat="0" applyFill="0" applyAlignment="0" applyProtection="0">
      <alignment vertical="center"/>
    </xf>
    <xf numFmtId="0" fontId="37" fillId="0" borderId="41" applyNumberFormat="0" applyFill="0" applyAlignment="0" applyProtection="0">
      <alignment vertical="center"/>
    </xf>
    <xf numFmtId="0" fontId="53" fillId="0" borderId="0">
      <alignment vertical="center"/>
    </xf>
    <xf numFmtId="0" fontId="40" fillId="20" borderId="0" applyNumberFormat="0" applyBorder="0" applyAlignment="0" applyProtection="0">
      <alignment vertical="center"/>
    </xf>
    <xf numFmtId="0" fontId="40" fillId="13" borderId="0" applyNumberFormat="0" applyBorder="0" applyAlignment="0" applyProtection="0">
      <alignment vertical="center"/>
    </xf>
    <xf numFmtId="0" fontId="39" fillId="5" borderId="37" applyNumberFormat="0" applyAlignment="0" applyProtection="0">
      <alignment vertical="center"/>
    </xf>
    <xf numFmtId="0" fontId="34" fillId="5" borderId="36" applyNumberFormat="0" applyAlignment="0" applyProtection="0">
      <alignment vertical="center"/>
    </xf>
    <xf numFmtId="0" fontId="50" fillId="22" borderId="42" applyNumberFormat="0" applyAlignment="0" applyProtection="0">
      <alignment vertical="center"/>
    </xf>
    <xf numFmtId="0" fontId="11" fillId="19" borderId="0" applyNumberFormat="0" applyBorder="0" applyAlignment="0" applyProtection="0">
      <alignment vertical="center"/>
    </xf>
    <xf numFmtId="0" fontId="40" fillId="10" borderId="0" applyNumberFormat="0" applyBorder="0" applyAlignment="0" applyProtection="0">
      <alignment vertical="center"/>
    </xf>
    <xf numFmtId="0" fontId="54" fillId="0" borderId="44" applyNumberFormat="0" applyFill="0" applyAlignment="0" applyProtection="0">
      <alignment vertical="center"/>
    </xf>
    <xf numFmtId="0" fontId="43" fillId="0" borderId="40" applyNumberFormat="0" applyFill="0" applyAlignment="0" applyProtection="0">
      <alignment vertical="center"/>
    </xf>
    <xf numFmtId="0" fontId="48" fillId="21" borderId="0" applyNumberFormat="0" applyBorder="0" applyAlignment="0" applyProtection="0">
      <alignment vertical="center"/>
    </xf>
    <xf numFmtId="0" fontId="46" fillId="17" borderId="0" applyNumberFormat="0" applyBorder="0" applyAlignment="0" applyProtection="0">
      <alignment vertical="center"/>
    </xf>
    <xf numFmtId="0" fontId="11" fillId="6" borderId="0" applyNumberFormat="0" applyBorder="0" applyAlignment="0" applyProtection="0">
      <alignment vertical="center"/>
    </xf>
    <xf numFmtId="0" fontId="40" fillId="12" borderId="0" applyNumberFormat="0" applyBorder="0" applyAlignment="0" applyProtection="0">
      <alignment vertical="center"/>
    </xf>
    <xf numFmtId="0" fontId="11" fillId="3" borderId="0" applyNumberFormat="0" applyBorder="0" applyAlignment="0" applyProtection="0">
      <alignment vertical="center"/>
    </xf>
    <xf numFmtId="0" fontId="11" fillId="24" borderId="0" applyNumberFormat="0" applyBorder="0" applyAlignment="0" applyProtection="0">
      <alignment vertical="center"/>
    </xf>
    <xf numFmtId="0" fontId="33" fillId="0" borderId="0"/>
    <xf numFmtId="0" fontId="11" fillId="7" borderId="0" applyNumberFormat="0" applyBorder="0" applyAlignment="0" applyProtection="0">
      <alignment vertical="center"/>
    </xf>
    <xf numFmtId="0" fontId="11" fillId="23" borderId="0" applyNumberFormat="0" applyBorder="0" applyAlignment="0" applyProtection="0">
      <alignment vertical="center"/>
    </xf>
    <xf numFmtId="0" fontId="33" fillId="0" borderId="0"/>
    <xf numFmtId="0" fontId="40" fillId="15" borderId="0" applyNumberFormat="0" applyBorder="0" applyAlignment="0" applyProtection="0">
      <alignment vertical="center"/>
    </xf>
    <xf numFmtId="0" fontId="40" fillId="13" borderId="0" applyNumberFormat="0" applyBorder="0" applyAlignment="0" applyProtection="0">
      <alignment vertical="center"/>
    </xf>
    <xf numFmtId="0" fontId="52" fillId="0" borderId="0" applyNumberFormat="0" applyFont="0" applyFill="0" applyBorder="0" applyAlignment="0" applyProtection="0">
      <alignment horizontal="left"/>
    </xf>
    <xf numFmtId="0" fontId="11" fillId="4" borderId="0" applyNumberFormat="0" applyBorder="0" applyAlignment="0" applyProtection="0">
      <alignment vertical="center"/>
    </xf>
    <xf numFmtId="0" fontId="11" fillId="4" borderId="0" applyNumberFormat="0" applyBorder="0" applyAlignment="0" applyProtection="0">
      <alignment vertical="center"/>
    </xf>
    <xf numFmtId="0" fontId="40" fillId="11" borderId="0" applyNumberFormat="0" applyBorder="0" applyAlignment="0" applyProtection="0">
      <alignment vertical="center"/>
    </xf>
    <xf numFmtId="0" fontId="11" fillId="24" borderId="0" applyNumberFormat="0" applyBorder="0" applyAlignment="0" applyProtection="0">
      <alignment vertical="center"/>
    </xf>
    <xf numFmtId="0" fontId="40" fillId="11" borderId="0" applyNumberFormat="0" applyBorder="0" applyAlignment="0" applyProtection="0">
      <alignment vertical="center"/>
    </xf>
    <xf numFmtId="0" fontId="40" fillId="16" borderId="0" applyNumberFormat="0" applyBorder="0" applyAlignment="0" applyProtection="0">
      <alignment vertical="center"/>
    </xf>
    <xf numFmtId="0" fontId="11" fillId="9" borderId="0" applyNumberFormat="0" applyBorder="0" applyAlignment="0" applyProtection="0">
      <alignment vertical="center"/>
    </xf>
    <xf numFmtId="0" fontId="0" fillId="0" borderId="0"/>
    <xf numFmtId="0" fontId="40" fillId="18" borderId="0" applyNumberFormat="0" applyBorder="0" applyAlignment="0" applyProtection="0">
      <alignment vertical="center"/>
    </xf>
    <xf numFmtId="0" fontId="9" fillId="0" borderId="0"/>
    <xf numFmtId="188" fontId="20" fillId="0" borderId="0" applyFont="0" applyFill="0" applyBorder="0" applyAlignment="0" applyProtection="0"/>
    <xf numFmtId="0" fontId="63" fillId="0" borderId="0" applyNumberFormat="0" applyFill="0" applyBorder="0" applyAlignment="0" applyProtection="0"/>
    <xf numFmtId="0" fontId="1" fillId="0" borderId="0" applyNumberFormat="0" applyFill="0" applyBorder="0" applyProtection="0">
      <alignment vertical="center"/>
    </xf>
    <xf numFmtId="0" fontId="33" fillId="0" borderId="0"/>
    <xf numFmtId="0" fontId="65" fillId="0" borderId="0" applyNumberFormat="0" applyFill="0" applyBorder="0" applyAlignment="0" applyProtection="0"/>
    <xf numFmtId="0" fontId="67" fillId="0" borderId="3">
      <alignment horizontal="center"/>
    </xf>
    <xf numFmtId="38" fontId="68" fillId="5" borderId="0" applyNumberFormat="0" applyBorder="0" applyAlignment="0" applyProtection="0"/>
    <xf numFmtId="179" fontId="20" fillId="0" borderId="0" applyFont="0" applyFill="0" applyBorder="0" applyAlignment="0" applyProtection="0"/>
    <xf numFmtId="187" fontId="20" fillId="0" borderId="0" applyFont="0" applyFill="0" applyBorder="0" applyAlignment="0" applyProtection="0"/>
    <xf numFmtId="191" fontId="62" fillId="0" borderId="0"/>
    <xf numFmtId="0" fontId="57" fillId="0" borderId="0" applyFont="0" applyFill="0" applyBorder="0" applyAlignment="0" applyProtection="0"/>
    <xf numFmtId="0" fontId="9" fillId="0" borderId="0"/>
    <xf numFmtId="186" fontId="20" fillId="0" borderId="0"/>
    <xf numFmtId="185" fontId="20" fillId="0" borderId="0" applyFont="0" applyFill="0" applyBorder="0" applyAlignment="0" applyProtection="0"/>
    <xf numFmtId="195" fontId="62" fillId="0" borderId="0"/>
    <xf numFmtId="15" fontId="52" fillId="0" borderId="0"/>
    <xf numFmtId="194" fontId="62" fillId="0" borderId="0"/>
    <xf numFmtId="0" fontId="66" fillId="0" borderId="45" applyNumberFormat="0" applyAlignment="0" applyProtection="0">
      <alignment horizontal="left" vertical="center"/>
    </xf>
    <xf numFmtId="0" fontId="66" fillId="0" borderId="19">
      <alignment horizontal="left" vertical="center"/>
    </xf>
    <xf numFmtId="10" fontId="68" fillId="14" borderId="2" applyNumberFormat="0" applyBorder="0" applyAlignment="0" applyProtection="0"/>
    <xf numFmtId="190" fontId="73" fillId="27" borderId="0"/>
    <xf numFmtId="190" fontId="74" fillId="28" borderId="0"/>
    <xf numFmtId="38" fontId="52" fillId="0" borderId="0" applyFont="0" applyFill="0" applyBorder="0" applyAlignment="0" applyProtection="0"/>
    <xf numFmtId="40" fontId="52" fillId="0" borderId="0" applyFont="0" applyFill="0" applyBorder="0" applyAlignment="0" applyProtection="0"/>
    <xf numFmtId="185" fontId="20" fillId="0" borderId="0" applyFont="0" applyFill="0" applyBorder="0" applyAlignment="0" applyProtection="0"/>
    <xf numFmtId="0" fontId="20" fillId="0" borderId="0" applyFont="0" applyFill="0" applyBorder="0" applyAlignment="0" applyProtection="0"/>
    <xf numFmtId="193" fontId="52" fillId="0" borderId="0" applyFont="0" applyFill="0" applyBorder="0" applyAlignment="0" applyProtection="0"/>
    <xf numFmtId="199" fontId="52" fillId="0" borderId="0" applyFont="0" applyFill="0" applyBorder="0" applyAlignment="0" applyProtection="0"/>
    <xf numFmtId="200" fontId="20" fillId="0" borderId="0" applyFont="0" applyFill="0" applyBorder="0" applyAlignment="0" applyProtection="0"/>
    <xf numFmtId="185" fontId="20" fillId="0" borderId="0" applyFont="0" applyFill="0" applyBorder="0" applyAlignment="0" applyProtection="0"/>
    <xf numFmtId="0" fontId="11" fillId="0" borderId="0">
      <alignment vertical="center"/>
    </xf>
    <xf numFmtId="0" fontId="62" fillId="0" borderId="0"/>
    <xf numFmtId="37" fontId="72" fillId="0" borderId="0"/>
    <xf numFmtId="176" fontId="20" fillId="0" borderId="0"/>
    <xf numFmtId="0" fontId="33" fillId="0" borderId="0"/>
    <xf numFmtId="14" fontId="41" fillId="0" borderId="0">
      <alignment horizontal="center" wrapText="1"/>
      <protection locked="0"/>
    </xf>
    <xf numFmtId="3" fontId="52" fillId="0" borderId="0" applyFont="0" applyFill="0" applyBorder="0" applyAlignment="0" applyProtection="0"/>
    <xf numFmtId="0" fontId="61" fillId="0" borderId="0"/>
    <xf numFmtId="10" fontId="20" fillId="0" borderId="0" applyFont="0" applyFill="0" applyBorder="0" applyAlignment="0" applyProtection="0"/>
    <xf numFmtId="9" fontId="33" fillId="0" borderId="0" applyFont="0" applyFill="0" applyBorder="0" applyAlignment="0" applyProtection="0"/>
    <xf numFmtId="197" fontId="20" fillId="0" borderId="0" applyFont="0" applyFill="0" applyProtection="0"/>
    <xf numFmtId="15" fontId="52" fillId="0" borderId="0" applyFont="0" applyFill="0" applyBorder="0" applyAlignment="0" applyProtection="0"/>
    <xf numFmtId="4" fontId="52" fillId="0" borderId="0" applyFont="0" applyFill="0" applyBorder="0" applyAlignment="0" applyProtection="0"/>
    <xf numFmtId="0" fontId="65" fillId="0" borderId="46">
      <alignment horizontal="center"/>
    </xf>
    <xf numFmtId="0" fontId="52" fillId="26" borderId="0" applyNumberFormat="0" applyFont="0" applyBorder="0" applyAlignment="0" applyProtection="0"/>
    <xf numFmtId="0" fontId="65" fillId="0" borderId="0" applyNumberFormat="0" applyFill="0" applyBorder="0" applyAlignment="0" applyProtection="0"/>
    <xf numFmtId="0" fontId="56" fillId="0" borderId="0" applyNumberFormat="0" applyFill="0" applyBorder="0" applyAlignment="0" applyProtection="0"/>
    <xf numFmtId="0" fontId="59" fillId="25" borderId="4">
      <protection locked="0"/>
    </xf>
    <xf numFmtId="0" fontId="60" fillId="0" borderId="0"/>
    <xf numFmtId="0" fontId="59" fillId="25" borderId="4">
      <protection locked="0"/>
    </xf>
    <xf numFmtId="0" fontId="59" fillId="25" borderId="4">
      <protection locked="0"/>
    </xf>
    <xf numFmtId="177" fontId="20" fillId="0" borderId="0" applyFont="0" applyFill="0" applyBorder="0" applyAlignment="0" applyProtection="0"/>
    <xf numFmtId="198" fontId="20" fillId="0" borderId="0" applyFont="0" applyFill="0" applyBorder="0" applyAlignment="0" applyProtection="0"/>
    <xf numFmtId="0" fontId="20" fillId="0" borderId="5" applyNumberFormat="0" applyFill="0" applyProtection="0">
      <alignment horizontal="right"/>
    </xf>
    <xf numFmtId="0" fontId="57" fillId="0" borderId="0" applyFont="0" applyFill="0" applyBorder="0" applyAlignment="0" applyProtection="0"/>
    <xf numFmtId="0" fontId="70" fillId="0" borderId="5" applyNumberFormat="0" applyFill="0" applyProtection="0">
      <alignment horizontal="center"/>
    </xf>
    <xf numFmtId="0" fontId="71" fillId="0" borderId="33" applyNumberFormat="0" applyFill="0" applyProtection="0">
      <alignment horizontal="center"/>
    </xf>
    <xf numFmtId="0" fontId="35" fillId="7" borderId="0" applyNumberFormat="0" applyBorder="0" applyAlignment="0" applyProtection="0">
      <alignment vertical="center"/>
    </xf>
    <xf numFmtId="0" fontId="0" fillId="0" borderId="0"/>
    <xf numFmtId="0" fontId="0" fillId="0" borderId="0"/>
    <xf numFmtId="0" fontId="53" fillId="0" borderId="0">
      <alignment vertical="center"/>
    </xf>
    <xf numFmtId="0" fontId="53" fillId="0" borderId="0">
      <alignment vertical="center"/>
    </xf>
    <xf numFmtId="0" fontId="53" fillId="0" borderId="0">
      <alignment vertical="center"/>
    </xf>
    <xf numFmtId="0" fontId="53" fillId="0" borderId="0">
      <alignment vertical="center"/>
    </xf>
    <xf numFmtId="0" fontId="53" fillId="0" borderId="0">
      <alignment vertical="center"/>
    </xf>
    <xf numFmtId="0" fontId="53" fillId="0" borderId="0">
      <alignment vertical="center"/>
    </xf>
    <xf numFmtId="0" fontId="53" fillId="0" borderId="0">
      <alignment vertical="center"/>
    </xf>
    <xf numFmtId="0" fontId="53" fillId="0" borderId="0">
      <alignment vertical="center"/>
    </xf>
    <xf numFmtId="0" fontId="53" fillId="0" borderId="0">
      <alignment vertical="center"/>
    </xf>
    <xf numFmtId="0" fontId="53" fillId="0" borderId="0">
      <alignment vertical="center"/>
    </xf>
    <xf numFmtId="0" fontId="53" fillId="0" borderId="0">
      <alignment vertical="center"/>
    </xf>
    <xf numFmtId="0" fontId="53" fillId="0" borderId="0">
      <alignment vertical="center"/>
    </xf>
    <xf numFmtId="0" fontId="53" fillId="0" borderId="0">
      <alignment vertical="center"/>
    </xf>
    <xf numFmtId="0" fontId="53" fillId="0" borderId="0">
      <alignment vertical="center"/>
    </xf>
    <xf numFmtId="0" fontId="53" fillId="0" borderId="0">
      <alignment vertical="center"/>
    </xf>
    <xf numFmtId="0" fontId="53" fillId="0" borderId="0">
      <alignment vertical="center"/>
    </xf>
    <xf numFmtId="0" fontId="53" fillId="0" borderId="0">
      <alignment vertical="center"/>
    </xf>
    <xf numFmtId="0" fontId="53" fillId="0" borderId="0">
      <alignment vertical="center"/>
    </xf>
    <xf numFmtId="0" fontId="33" fillId="0" borderId="0"/>
    <xf numFmtId="3" fontId="69" fillId="0" borderId="0" applyNumberFormat="0" applyFill="0" applyBorder="0" applyAlignment="0" applyProtection="0"/>
    <xf numFmtId="0" fontId="48" fillId="21" borderId="0" applyNumberFormat="0" applyBorder="0" applyAlignment="0" applyProtection="0">
      <alignment vertical="center"/>
    </xf>
    <xf numFmtId="0" fontId="71" fillId="0" borderId="33" applyNumberFormat="0" applyFill="0" applyProtection="0">
      <alignment horizontal="left"/>
    </xf>
    <xf numFmtId="38" fontId="57" fillId="0" borderId="0" applyFont="0" applyFill="0" applyBorder="0" applyAlignment="0" applyProtection="0"/>
    <xf numFmtId="0" fontId="20" fillId="0" borderId="5" applyNumberFormat="0" applyFill="0" applyProtection="0">
      <alignment horizontal="left"/>
    </xf>
    <xf numFmtId="40" fontId="57" fillId="0" borderId="0" applyFont="0" applyFill="0" applyBorder="0" applyAlignment="0" applyProtection="0"/>
    <xf numFmtId="41" fontId="20" fillId="0" borderId="0" applyFont="0" applyFill="0" applyBorder="0" applyAlignment="0" applyProtection="0"/>
    <xf numFmtId="0" fontId="64" fillId="0" borderId="0"/>
    <xf numFmtId="196" fontId="0" fillId="0" borderId="0" applyFont="0" applyFill="0" applyBorder="0" applyAlignment="0" applyProtection="0"/>
    <xf numFmtId="201" fontId="0" fillId="0" borderId="0" applyFont="0" applyFill="0" applyBorder="0" applyAlignment="0" applyProtection="0"/>
    <xf numFmtId="182" fontId="0" fillId="0" borderId="0" applyFont="0" applyFill="0" applyBorder="0" applyAlignment="0" applyProtection="0"/>
    <xf numFmtId="192" fontId="0" fillId="0" borderId="0" applyFont="0" applyFill="0" applyBorder="0" applyAlignment="0" applyProtection="0"/>
    <xf numFmtId="0" fontId="62" fillId="0" borderId="0"/>
    <xf numFmtId="41" fontId="62" fillId="0" borderId="0" applyFont="0" applyFill="0" applyBorder="0" applyAlignment="0" applyProtection="0"/>
    <xf numFmtId="43" fontId="62" fillId="0" borderId="0" applyFont="0" applyFill="0" applyBorder="0" applyAlignment="0" applyProtection="0"/>
    <xf numFmtId="41" fontId="20" fillId="0" borderId="0" applyFont="0" applyFill="0" applyBorder="0" applyAlignment="0" applyProtection="0"/>
    <xf numFmtId="43" fontId="20" fillId="0" borderId="0" applyFont="0" applyFill="0" applyBorder="0" applyAlignment="0" applyProtection="0"/>
    <xf numFmtId="1" fontId="20" fillId="0" borderId="33" applyFill="0" applyProtection="0">
      <alignment horizontal="center"/>
    </xf>
    <xf numFmtId="0" fontId="58" fillId="0" borderId="0"/>
    <xf numFmtId="0" fontId="52" fillId="0" borderId="0"/>
    <xf numFmtId="43" fontId="20" fillId="0" borderId="0" applyFont="0" applyFill="0" applyBorder="0" applyAlignment="0" applyProtection="0"/>
    <xf numFmtId="0" fontId="20" fillId="0" borderId="0"/>
  </cellStyleXfs>
  <cellXfs count="268">
    <xf numFmtId="0" fontId="0" fillId="0" borderId="0" xfId="0">
      <alignment vertical="center"/>
    </xf>
    <xf numFmtId="0" fontId="1" fillId="0" borderId="0" xfId="0" applyFont="1" applyBorder="1" applyAlignment="1">
      <alignment horizontal="left" vertical="center"/>
    </xf>
    <xf numFmtId="0" fontId="2" fillId="0" borderId="0" xfId="0" applyFont="1" applyBorder="1" applyAlignment="1">
      <alignment horizontal="left" vertical="center"/>
    </xf>
    <xf numFmtId="0" fontId="0" fillId="0" borderId="1" xfId="0" applyBorder="1" applyAlignment="1">
      <alignment horizontal="left" vertical="center"/>
    </xf>
    <xf numFmtId="0" fontId="0" fillId="0" borderId="2" xfId="0" applyBorder="1" applyAlignment="1">
      <alignment horizontal="center" vertical="center" wrapText="1"/>
    </xf>
    <xf numFmtId="0" fontId="0" fillId="0" borderId="3" xfId="0" applyBorder="1" applyAlignment="1">
      <alignment horizontal="center" vertical="center" wrapText="1"/>
    </xf>
    <xf numFmtId="0" fontId="0" fillId="0" borderId="3" xfId="0" applyBorder="1" applyAlignment="1">
      <alignment horizontal="center" vertical="center"/>
    </xf>
    <xf numFmtId="0" fontId="0" fillId="0" borderId="2" xfId="142" applyNumberFormat="1" applyFont="1" applyBorder="1" applyAlignment="1" applyProtection="1">
      <alignment horizontal="left" vertical="center" wrapText="1"/>
    </xf>
    <xf numFmtId="0" fontId="0" fillId="0" borderId="4" xfId="0" applyBorder="1" applyAlignment="1">
      <alignment horizontal="center" vertical="center" wrapText="1"/>
    </xf>
    <xf numFmtId="0" fontId="0" fillId="0" borderId="4" xfId="0" applyBorder="1" applyAlignment="1">
      <alignment horizontal="center" vertical="center"/>
    </xf>
    <xf numFmtId="0" fontId="3" fillId="0" borderId="5" xfId="142" applyNumberFormat="1" applyFont="1" applyBorder="1" applyAlignment="1" applyProtection="1">
      <alignment horizontal="left" vertical="center" wrapText="1"/>
    </xf>
    <xf numFmtId="0" fontId="4" fillId="0" borderId="0" xfId="142" applyNumberFormat="1" applyFont="1" applyAlignment="1" applyProtection="1">
      <alignment horizontal="justify" vertical="center"/>
    </xf>
    <xf numFmtId="0" fontId="3" fillId="0" borderId="2" xfId="142" applyNumberFormat="1" applyFont="1" applyBorder="1" applyAlignment="1" applyProtection="1">
      <alignment horizontal="left" vertical="center" wrapText="1"/>
    </xf>
    <xf numFmtId="0" fontId="0" fillId="0" borderId="5" xfId="0" applyBorder="1" applyAlignment="1">
      <alignment horizontal="center" vertical="center" wrapText="1"/>
    </xf>
    <xf numFmtId="0" fontId="0" fillId="0" borderId="5" xfId="0" applyBorder="1" applyAlignment="1">
      <alignment horizontal="center" vertical="center"/>
    </xf>
    <xf numFmtId="0" fontId="3" fillId="0" borderId="2" xfId="0" applyFont="1" applyBorder="1" applyAlignment="1">
      <alignment horizontal="left" vertical="center" wrapText="1"/>
    </xf>
    <xf numFmtId="0" fontId="0" fillId="0" borderId="2" xfId="0" applyBorder="1" applyAlignment="1">
      <alignment horizontal="center" vertical="center"/>
    </xf>
    <xf numFmtId="0" fontId="0" fillId="0" borderId="2" xfId="0" applyBorder="1">
      <alignment vertical="center"/>
    </xf>
    <xf numFmtId="0" fontId="0" fillId="0" borderId="6" xfId="0" applyBorder="1" applyAlignment="1">
      <alignment horizontal="center" vertical="center"/>
    </xf>
    <xf numFmtId="0" fontId="0" fillId="0" borderId="3" xfId="0" applyBorder="1" applyAlignment="1">
      <alignment vertical="center" wrapText="1"/>
    </xf>
    <xf numFmtId="0" fontId="0" fillId="0" borderId="7" xfId="0" applyBorder="1" applyAlignment="1">
      <alignment horizontal="center" vertical="center"/>
    </xf>
    <xf numFmtId="0" fontId="0" fillId="0" borderId="4" xfId="0" applyBorder="1" applyAlignment="1">
      <alignment vertical="center"/>
    </xf>
    <xf numFmtId="0" fontId="0" fillId="0" borderId="8" xfId="0" applyBorder="1" applyAlignment="1">
      <alignment horizontal="center" vertical="center"/>
    </xf>
    <xf numFmtId="0" fontId="5" fillId="0" borderId="9" xfId="0" applyFont="1" applyBorder="1" applyAlignment="1">
      <alignment horizontal="justify" vertical="center" wrapText="1"/>
    </xf>
    <xf numFmtId="0" fontId="0" fillId="0" borderId="10" xfId="0" applyBorder="1" applyAlignment="1">
      <alignment horizontal="center" vertical="center"/>
    </xf>
    <xf numFmtId="0" fontId="0" fillId="0" borderId="9" xfId="0" applyFont="1" applyBorder="1" applyAlignment="1">
      <alignment horizontal="left" vertical="center" wrapText="1"/>
    </xf>
    <xf numFmtId="0" fontId="0" fillId="0" borderId="11" xfId="0" applyBorder="1" applyAlignment="1">
      <alignment horizontal="center" vertical="center"/>
    </xf>
    <xf numFmtId="0" fontId="0" fillId="0" borderId="9" xfId="0" applyFont="1" applyBorder="1" applyAlignment="1">
      <alignment horizontal="justify" vertical="center" wrapText="1"/>
    </xf>
    <xf numFmtId="0" fontId="0" fillId="0" borderId="9" xfId="0" applyFont="1" applyBorder="1" applyAlignment="1">
      <alignment vertical="center" wrapText="1"/>
    </xf>
    <xf numFmtId="0" fontId="0" fillId="0" borderId="12" xfId="0" applyBorder="1" applyAlignment="1">
      <alignment horizontal="center" vertical="center"/>
    </xf>
    <xf numFmtId="0" fontId="0" fillId="0" borderId="13" xfId="0" applyBorder="1" applyAlignment="1">
      <alignment horizontal="center" vertical="center"/>
    </xf>
    <xf numFmtId="0" fontId="0" fillId="0" borderId="14" xfId="0" applyBorder="1" applyAlignment="1">
      <alignment horizontal="center" vertical="center"/>
    </xf>
    <xf numFmtId="0" fontId="0" fillId="0" borderId="15" xfId="0" applyFont="1" applyBorder="1">
      <alignment vertical="center"/>
    </xf>
    <xf numFmtId="57" fontId="6" fillId="0" borderId="16" xfId="0" applyNumberFormat="1" applyFont="1" applyBorder="1" applyAlignment="1">
      <alignment horizontal="center" vertical="center" wrapText="1"/>
    </xf>
    <xf numFmtId="0" fontId="6" fillId="0" borderId="17" xfId="0" applyFont="1" applyBorder="1" applyAlignment="1">
      <alignment horizontal="center" vertical="center" wrapText="1"/>
    </xf>
    <xf numFmtId="57" fontId="6" fillId="0" borderId="18" xfId="0" applyNumberFormat="1" applyFont="1" applyBorder="1" applyAlignment="1">
      <alignment horizontal="center" vertical="center" wrapText="1"/>
    </xf>
    <xf numFmtId="0" fontId="0" fillId="0" borderId="17" xfId="0" applyBorder="1" applyAlignment="1">
      <alignment horizontal="center" vertical="center" wrapText="1"/>
    </xf>
    <xf numFmtId="0" fontId="0" fillId="0" borderId="3" xfId="20" applyNumberFormat="1" applyFont="1" applyBorder="1" applyAlignment="1" applyProtection="1">
      <alignment horizontal="center" vertical="center"/>
    </xf>
    <xf numFmtId="0" fontId="0" fillId="0" borderId="2" xfId="0" applyFont="1" applyBorder="1" applyAlignment="1">
      <alignment vertical="center" wrapText="1"/>
    </xf>
    <xf numFmtId="0" fontId="0" fillId="0" borderId="3" xfId="0" applyNumberFormat="1" applyFont="1" applyBorder="1" applyAlignment="1" applyProtection="1">
      <alignment horizontal="center" vertical="center"/>
    </xf>
    <xf numFmtId="0" fontId="0" fillId="0" borderId="5" xfId="0" applyFont="1" applyBorder="1" applyAlignment="1">
      <alignment vertical="center" wrapText="1"/>
    </xf>
    <xf numFmtId="0" fontId="0" fillId="0" borderId="14" xfId="0" applyBorder="1" applyAlignment="1">
      <alignment horizontal="left" vertical="center"/>
    </xf>
    <xf numFmtId="0" fontId="0" fillId="0" borderId="19" xfId="0" applyBorder="1" applyAlignment="1">
      <alignment horizontal="left" vertical="center"/>
    </xf>
    <xf numFmtId="0" fontId="0" fillId="0" borderId="20" xfId="0" applyBorder="1" applyAlignment="1">
      <alignment horizontal="left" vertical="center"/>
    </xf>
    <xf numFmtId="0" fontId="0" fillId="0" borderId="14" xfId="0" applyBorder="1" applyAlignment="1">
      <alignment horizontal="left" vertical="center" wrapText="1"/>
    </xf>
    <xf numFmtId="0" fontId="0" fillId="0" borderId="20" xfId="0" applyBorder="1" applyAlignment="1">
      <alignment horizontal="left" vertical="center" wrapText="1"/>
    </xf>
    <xf numFmtId="0" fontId="0" fillId="0" borderId="19" xfId="0" applyBorder="1" applyAlignment="1">
      <alignment horizontal="left" vertical="center" wrapText="1"/>
    </xf>
    <xf numFmtId="0" fontId="7" fillId="0" borderId="0" xfId="124" applyFont="1" applyBorder="1" applyAlignment="1">
      <alignment horizontal="left" vertical="center"/>
    </xf>
    <xf numFmtId="0" fontId="2" fillId="0" borderId="0" xfId="124" applyFont="1" applyBorder="1" applyAlignment="1">
      <alignment horizontal="left" vertical="center"/>
    </xf>
    <xf numFmtId="0" fontId="8" fillId="0" borderId="1" xfId="124" applyFont="1" applyBorder="1" applyAlignment="1"/>
    <xf numFmtId="0" fontId="0" fillId="0" borderId="14" xfId="124" applyBorder="1" applyAlignment="1">
      <alignment horizontal="center" vertical="center" wrapText="1"/>
    </xf>
    <xf numFmtId="0" fontId="0" fillId="0" borderId="20" xfId="124" applyBorder="1" applyAlignment="1">
      <alignment horizontal="center" vertical="center" wrapText="1"/>
    </xf>
    <xf numFmtId="0" fontId="0" fillId="0" borderId="3" xfId="124" applyBorder="1" applyAlignment="1">
      <alignment horizontal="center" vertical="center" wrapText="1"/>
    </xf>
    <xf numFmtId="0" fontId="0" fillId="0" borderId="3" xfId="124" applyFont="1" applyBorder="1" applyAlignment="1">
      <alignment horizontal="center" vertical="center" wrapText="1"/>
    </xf>
    <xf numFmtId="0" fontId="0" fillId="0" borderId="4" xfId="124" applyBorder="1" applyAlignment="1">
      <alignment horizontal="center" vertical="center" wrapText="1"/>
    </xf>
    <xf numFmtId="49" fontId="0" fillId="0" borderId="2" xfId="124" applyNumberFormat="1" applyFont="1" applyBorder="1" applyAlignment="1">
      <alignment horizontal="center" vertical="center"/>
    </xf>
    <xf numFmtId="0" fontId="0" fillId="0" borderId="2" xfId="124" applyBorder="1" applyAlignment="1">
      <alignment horizontal="center" vertical="center" wrapText="1"/>
    </xf>
    <xf numFmtId="0" fontId="0" fillId="0" borderId="2" xfId="124" applyBorder="1" applyAlignment="1">
      <alignment horizontal="center" vertical="center"/>
    </xf>
    <xf numFmtId="0" fontId="0" fillId="0" borderId="14" xfId="124" applyBorder="1" applyAlignment="1">
      <alignment horizontal="center" vertical="center"/>
    </xf>
    <xf numFmtId="0" fontId="3" fillId="0" borderId="20" xfId="124" applyFont="1" applyBorder="1" applyAlignment="1">
      <alignment horizontal="center" vertical="center"/>
    </xf>
    <xf numFmtId="0" fontId="0" fillId="0" borderId="2" xfId="124" applyFont="1" applyBorder="1" applyAlignment="1">
      <alignment horizontal="center" vertical="center"/>
    </xf>
    <xf numFmtId="49" fontId="0" fillId="0" borderId="2" xfId="124" applyNumberFormat="1" applyBorder="1" applyAlignment="1">
      <alignment horizontal="center" vertical="center"/>
    </xf>
    <xf numFmtId="0" fontId="3" fillId="0" borderId="6" xfId="124" applyFont="1" applyBorder="1" applyAlignment="1">
      <alignment horizontal="center" vertical="center"/>
    </xf>
    <xf numFmtId="0" fontId="0" fillId="0" borderId="3" xfId="124" applyFont="1" applyBorder="1" applyAlignment="1">
      <alignment horizontal="center" vertical="center"/>
    </xf>
    <xf numFmtId="0" fontId="0" fillId="0" borderId="2" xfId="124" applyBorder="1" applyAlignment="1">
      <alignment horizontal="center"/>
    </xf>
    <xf numFmtId="0" fontId="3" fillId="0" borderId="2" xfId="136" applyFont="1" applyBorder="1" applyAlignment="1">
      <alignment horizontal="center" vertical="center"/>
    </xf>
    <xf numFmtId="0" fontId="9" fillId="0" borderId="2" xfId="124" applyFont="1" applyBorder="1" applyAlignment="1">
      <alignment horizontal="center" vertical="center"/>
    </xf>
    <xf numFmtId="0" fontId="9" fillId="0" borderId="2" xfId="124" applyFont="1" applyBorder="1" applyAlignment="1">
      <alignment horizontal="center" vertical="center" wrapText="1"/>
    </xf>
    <xf numFmtId="0" fontId="3" fillId="0" borderId="2" xfId="124" applyFont="1" applyBorder="1" applyAlignment="1">
      <alignment horizontal="center" vertical="center" wrapText="1"/>
    </xf>
    <xf numFmtId="0" fontId="10" fillId="0" borderId="2" xfId="124" applyFont="1" applyBorder="1" applyAlignment="1">
      <alignment horizontal="center" vertical="center" wrapText="1"/>
    </xf>
    <xf numFmtId="0" fontId="0" fillId="0" borderId="21" xfId="139" applyFont="1" applyBorder="1" applyAlignment="1">
      <alignment horizontal="center" vertical="center" wrapText="1"/>
    </xf>
    <xf numFmtId="0" fontId="0" fillId="0" borderId="22" xfId="124" applyBorder="1" applyAlignment="1">
      <alignment horizontal="center" vertical="center"/>
    </xf>
    <xf numFmtId="0" fontId="0" fillId="0" borderId="23" xfId="124" applyBorder="1" applyAlignment="1">
      <alignment horizontal="center" vertical="center"/>
    </xf>
    <xf numFmtId="0" fontId="0" fillId="0" borderId="21" xfId="124" applyBorder="1" applyAlignment="1">
      <alignment horizontal="center" vertical="center"/>
    </xf>
    <xf numFmtId="0" fontId="0" fillId="0" borderId="24" xfId="124" applyBorder="1" applyAlignment="1">
      <alignment horizontal="center" vertical="center"/>
    </xf>
    <xf numFmtId="0" fontId="0" fillId="0" borderId="25" xfId="124" applyBorder="1" applyAlignment="1">
      <alignment horizontal="center" vertical="center"/>
    </xf>
    <xf numFmtId="0" fontId="0" fillId="0" borderId="12" xfId="124" applyBorder="1" applyAlignment="1">
      <alignment horizontal="center" vertical="center"/>
    </xf>
    <xf numFmtId="0" fontId="0" fillId="0" borderId="22" xfId="138" applyNumberFormat="1" applyFont="1" applyBorder="1" applyAlignment="1" applyProtection="1">
      <alignment horizontal="center" vertical="center" wrapText="1"/>
    </xf>
    <xf numFmtId="0" fontId="0" fillId="0" borderId="5" xfId="124" applyBorder="1" applyAlignment="1">
      <alignment horizontal="center" vertical="center"/>
    </xf>
    <xf numFmtId="0" fontId="0" fillId="0" borderId="26" xfId="139" applyFont="1" applyBorder="1" applyAlignment="1">
      <alignment horizontal="center" vertical="center"/>
    </xf>
    <xf numFmtId="0" fontId="0" fillId="0" borderId="27" xfId="139" applyFont="1" applyBorder="1" applyAlignment="1">
      <alignment horizontal="center" vertical="center"/>
    </xf>
    <xf numFmtId="0" fontId="0" fillId="0" borderId="28" xfId="139" applyFont="1" applyBorder="1" applyAlignment="1">
      <alignment horizontal="center" vertical="center"/>
    </xf>
    <xf numFmtId="0" fontId="0" fillId="0" borderId="29" xfId="124" applyBorder="1" applyAlignment="1">
      <alignment horizontal="center" vertical="center"/>
    </xf>
    <xf numFmtId="0" fontId="0" fillId="0" borderId="30" xfId="124" applyBorder="1" applyAlignment="1">
      <alignment horizontal="center" vertical="center"/>
    </xf>
    <xf numFmtId="0" fontId="0" fillId="0" borderId="5" xfId="124" applyFont="1" applyBorder="1" applyAlignment="1">
      <alignment horizontal="center" vertical="center" wrapText="1"/>
    </xf>
    <xf numFmtId="0" fontId="0" fillId="0" borderId="5" xfId="124" applyFont="1" applyBorder="1" applyAlignment="1">
      <alignment horizontal="center" vertical="center"/>
    </xf>
    <xf numFmtId="0" fontId="0" fillId="0" borderId="28" xfId="139" applyFont="1" applyBorder="1" applyAlignment="1">
      <alignment horizontal="center" vertical="center" wrapText="1"/>
    </xf>
    <xf numFmtId="0" fontId="0" fillId="0" borderId="2" xfId="124" applyFont="1" applyBorder="1" applyAlignment="1">
      <alignment horizontal="center" vertical="center" wrapText="1"/>
    </xf>
    <xf numFmtId="0" fontId="3" fillId="0" borderId="20" xfId="141" applyNumberFormat="1" applyFont="1" applyBorder="1" applyAlignment="1" applyProtection="1">
      <alignment horizontal="center" vertical="center" wrapText="1"/>
    </xf>
    <xf numFmtId="0" fontId="0" fillId="0" borderId="7" xfId="124" applyBorder="1" applyAlignment="1">
      <alignment horizontal="center" vertical="center"/>
    </xf>
    <xf numFmtId="0" fontId="0" fillId="0" borderId="0" xfId="124" applyAlignment="1">
      <alignment horizontal="center" vertical="center"/>
    </xf>
    <xf numFmtId="0" fontId="3" fillId="0" borderId="31" xfId="140" applyFont="1" applyBorder="1" applyAlignment="1">
      <alignment horizontal="center" vertical="center"/>
    </xf>
    <xf numFmtId="0" fontId="0" fillId="0" borderId="14" xfId="124" applyFont="1" applyBorder="1" applyAlignment="1">
      <alignment horizontal="center" vertical="center"/>
    </xf>
    <xf numFmtId="0" fontId="3" fillId="0" borderId="31" xfId="140" applyFont="1" applyBorder="1" applyAlignment="1">
      <alignment horizontal="center" vertical="top"/>
    </xf>
    <xf numFmtId="0" fontId="10" fillId="0" borderId="31" xfId="140" applyFont="1" applyBorder="1" applyAlignment="1">
      <alignment horizontal="center" vertical="top"/>
    </xf>
    <xf numFmtId="0" fontId="10" fillId="0" borderId="31" xfId="140" applyFont="1" applyBorder="1" applyAlignment="1">
      <alignment horizontal="center" vertical="center"/>
    </xf>
    <xf numFmtId="0" fontId="10" fillId="0" borderId="32" xfId="140" applyFont="1" applyBorder="1" applyAlignment="1">
      <alignment horizontal="center" vertical="center"/>
    </xf>
    <xf numFmtId="0" fontId="9" fillId="0" borderId="3" xfId="124" applyFont="1" applyBorder="1" applyAlignment="1">
      <alignment horizontal="center" vertical="center"/>
    </xf>
    <xf numFmtId="0" fontId="3" fillId="0" borderId="3" xfId="124" applyFont="1" applyBorder="1" applyAlignment="1">
      <alignment horizontal="center" vertical="center" wrapText="1"/>
    </xf>
    <xf numFmtId="0" fontId="0" fillId="0" borderId="12" xfId="124" applyFont="1" applyBorder="1" applyAlignment="1">
      <alignment horizontal="center" vertical="center"/>
    </xf>
    <xf numFmtId="0" fontId="11" fillId="0" borderId="22" xfId="135" applyFont="1" applyBorder="1" applyAlignment="1">
      <alignment horizontal="left" vertical="center"/>
    </xf>
    <xf numFmtId="0" fontId="11" fillId="0" borderId="22" xfId="137" applyFont="1" applyBorder="1" applyAlignment="1">
      <alignment horizontal="center" vertical="center" wrapText="1"/>
    </xf>
    <xf numFmtId="0" fontId="9" fillId="0" borderId="22" xfId="124" applyFont="1" applyBorder="1" applyAlignment="1">
      <alignment horizontal="center" vertical="center"/>
    </xf>
    <xf numFmtId="0" fontId="3" fillId="0" borderId="22" xfId="124" applyFont="1" applyBorder="1" applyAlignment="1">
      <alignment horizontal="center" vertical="center" wrapText="1"/>
    </xf>
    <xf numFmtId="0" fontId="0" fillId="0" borderId="22" xfId="124" applyFont="1" applyBorder="1" applyAlignment="1">
      <alignment horizontal="center" vertical="center"/>
    </xf>
    <xf numFmtId="0" fontId="11" fillId="0" borderId="22" xfId="137" applyFont="1" applyBorder="1" applyAlignment="1">
      <alignment horizontal="center" vertical="center"/>
    </xf>
    <xf numFmtId="0" fontId="3" fillId="0" borderId="31" xfId="32" applyFont="1" applyBorder="1" applyAlignment="1">
      <alignment horizontal="center" vertical="center"/>
    </xf>
    <xf numFmtId="0" fontId="9" fillId="0" borderId="5" xfId="124" applyFont="1" applyBorder="1" applyAlignment="1">
      <alignment horizontal="center" vertical="center" wrapText="1"/>
    </xf>
    <xf numFmtId="0" fontId="3" fillId="0" borderId="5" xfId="124" applyFont="1" applyBorder="1" applyAlignment="1">
      <alignment horizontal="center" vertical="center" wrapText="1"/>
    </xf>
    <xf numFmtId="0" fontId="0" fillId="0" borderId="2" xfId="140" applyFont="1" applyBorder="1" applyAlignment="1">
      <alignment horizontal="center" vertical="center"/>
    </xf>
    <xf numFmtId="0" fontId="0" fillId="0" borderId="33" xfId="140" applyFont="1" applyBorder="1" applyAlignment="1">
      <alignment horizontal="center" vertical="center" wrapText="1"/>
    </xf>
    <xf numFmtId="0" fontId="0" fillId="0" borderId="5" xfId="124" applyBorder="1" applyAlignment="1">
      <alignment horizontal="center" vertical="center" wrapText="1"/>
    </xf>
    <xf numFmtId="0" fontId="0" fillId="0" borderId="13" xfId="124" applyBorder="1" applyAlignment="1">
      <alignment horizontal="center" vertical="center" wrapText="1"/>
    </xf>
    <xf numFmtId="0" fontId="0" fillId="0" borderId="5" xfId="124" applyFont="1" applyBorder="1"/>
    <xf numFmtId="0" fontId="0" fillId="0" borderId="5" xfId="124" applyFont="1" applyBorder="1" applyAlignment="1">
      <alignment horizontal="center"/>
    </xf>
    <xf numFmtId="0" fontId="0" fillId="0" borderId="20" xfId="140" applyFont="1" applyBorder="1" applyAlignment="1">
      <alignment horizontal="center" vertical="center" wrapText="1"/>
    </xf>
    <xf numFmtId="0" fontId="0" fillId="0" borderId="2" xfId="124" applyFont="1" applyBorder="1"/>
    <xf numFmtId="0" fontId="0" fillId="0" borderId="2" xfId="124" applyFont="1" applyBorder="1" applyAlignment="1">
      <alignment horizontal="center"/>
    </xf>
    <xf numFmtId="0" fontId="0" fillId="0" borderId="2" xfId="124" applyFont="1" applyBorder="1" applyAlignment="1">
      <alignment vertical="center"/>
    </xf>
    <xf numFmtId="0" fontId="9" fillId="0" borderId="31" xfId="140" applyFont="1" applyBorder="1" applyAlignment="1">
      <alignment horizontal="center" vertical="top"/>
    </xf>
    <xf numFmtId="0" fontId="9" fillId="0" borderId="5" xfId="124" applyFont="1" applyBorder="1" applyAlignment="1">
      <alignment horizontal="center" vertical="center"/>
    </xf>
    <xf numFmtId="0" fontId="3" fillId="0" borderId="2" xfId="0" applyFont="1" applyBorder="1" applyAlignment="1">
      <alignment horizontal="center" vertical="center" wrapText="1"/>
    </xf>
    <xf numFmtId="0" fontId="0" fillId="0" borderId="20" xfId="124" applyFont="1" applyBorder="1" applyAlignment="1">
      <alignment horizontal="center" vertical="center" wrapText="1"/>
    </xf>
    <xf numFmtId="0" fontId="3" fillId="0" borderId="20" xfId="0" applyFont="1" applyBorder="1" applyAlignment="1">
      <alignment horizontal="center" vertical="center" wrapText="1"/>
    </xf>
    <xf numFmtId="0" fontId="0" fillId="0" borderId="2" xfId="124" applyFont="1" applyBorder="1" applyAlignment="1">
      <alignment horizontal="center" vertical="top" wrapText="1"/>
    </xf>
    <xf numFmtId="0" fontId="9" fillId="0" borderId="3" xfId="124" applyFont="1" applyBorder="1" applyAlignment="1">
      <alignment horizontal="center" vertical="center" wrapText="1"/>
    </xf>
    <xf numFmtId="0" fontId="0" fillId="0" borderId="2" xfId="124" applyBorder="1" applyAlignment="1">
      <alignment vertical="center"/>
    </xf>
    <xf numFmtId="0" fontId="9" fillId="0" borderId="5" xfId="124" applyFont="1" applyBorder="1" applyAlignment="1">
      <alignment horizontal="center" vertical="top" wrapText="1"/>
    </xf>
    <xf numFmtId="0" fontId="9" fillId="0" borderId="2" xfId="124" applyFont="1" applyBorder="1" applyAlignment="1">
      <alignment horizontal="center" vertical="top" wrapText="1"/>
    </xf>
    <xf numFmtId="0" fontId="9" fillId="0" borderId="2" xfId="124" applyFont="1" applyBorder="1" applyAlignment="1">
      <alignment horizontal="justify" vertical="top" wrapText="1"/>
    </xf>
    <xf numFmtId="0" fontId="0" fillId="0" borderId="5" xfId="124" applyFont="1" applyBorder="1" applyAlignment="1">
      <alignment horizontal="left" vertical="center" wrapText="1"/>
    </xf>
    <xf numFmtId="0" fontId="0" fillId="0" borderId="2" xfId="0" applyBorder="1" applyAlignment="1">
      <alignment horizontal="left" vertical="center" wrapText="1"/>
    </xf>
    <xf numFmtId="0" fontId="0" fillId="0" borderId="2" xfId="124" applyFont="1" applyBorder="1" applyAlignment="1">
      <alignment horizontal="left" vertical="center" wrapText="1"/>
    </xf>
    <xf numFmtId="0" fontId="0" fillId="0" borderId="0" xfId="124" applyFont="1" applyAlignment="1"/>
    <xf numFmtId="0" fontId="0" fillId="0" borderId="0" xfId="124" applyFont="1"/>
    <xf numFmtId="0" fontId="9" fillId="0" borderId="0" xfId="124" applyFont="1" applyAlignment="1"/>
    <xf numFmtId="0" fontId="0" fillId="0" borderId="0" xfId="0" applyAlignment="1">
      <alignment vertical="center"/>
    </xf>
    <xf numFmtId="0" fontId="7" fillId="0" borderId="0" xfId="123" applyFont="1" applyAlignment="1">
      <alignment horizontal="left" vertical="center"/>
    </xf>
    <xf numFmtId="0" fontId="2" fillId="0" borderId="0" xfId="123" applyFont="1" applyAlignment="1">
      <alignment horizontal="left" vertical="center"/>
    </xf>
    <xf numFmtId="0" fontId="7" fillId="0" borderId="1" xfId="123" applyFont="1" applyBorder="1" applyAlignment="1"/>
    <xf numFmtId="0" fontId="0" fillId="0" borderId="14" xfId="123" applyFont="1" applyBorder="1" applyAlignment="1">
      <alignment horizontal="center" vertical="center"/>
    </xf>
    <xf numFmtId="0" fontId="0" fillId="0" borderId="20" xfId="123" applyBorder="1" applyAlignment="1">
      <alignment horizontal="center" vertical="center"/>
    </xf>
    <xf numFmtId="0" fontId="0" fillId="0" borderId="3" xfId="123" applyBorder="1" applyAlignment="1">
      <alignment horizontal="center" vertical="center" wrapText="1"/>
    </xf>
    <xf numFmtId="0" fontId="0" fillId="0" borderId="14" xfId="123" applyBorder="1" applyAlignment="1">
      <alignment horizontal="center" vertical="center" wrapText="1"/>
    </xf>
    <xf numFmtId="0" fontId="0" fillId="0" borderId="19" xfId="123" applyBorder="1" applyAlignment="1">
      <alignment horizontal="center" vertical="center" wrapText="1"/>
    </xf>
    <xf numFmtId="0" fontId="0" fillId="0" borderId="20" xfId="123" applyBorder="1" applyAlignment="1">
      <alignment horizontal="center" vertical="center" wrapText="1"/>
    </xf>
    <xf numFmtId="0" fontId="0" fillId="0" borderId="3" xfId="123" applyFont="1" applyBorder="1" applyAlignment="1">
      <alignment horizontal="center" vertical="center" wrapText="1"/>
    </xf>
    <xf numFmtId="0" fontId="0" fillId="0" borderId="2" xfId="123" applyBorder="1" applyAlignment="1">
      <alignment horizontal="center" vertical="center" wrapText="1"/>
    </xf>
    <xf numFmtId="0" fontId="0" fillId="0" borderId="5" xfId="123" applyBorder="1" applyAlignment="1">
      <alignment horizontal="center" vertical="center" wrapText="1"/>
    </xf>
    <xf numFmtId="0" fontId="9" fillId="0" borderId="2" xfId="123" applyFont="1" applyBorder="1" applyAlignment="1">
      <alignment horizontal="center" vertical="center" wrapText="1"/>
    </xf>
    <xf numFmtId="0" fontId="0" fillId="0" borderId="2" xfId="123" applyBorder="1" applyAlignment="1">
      <alignment horizontal="center" vertical="center"/>
    </xf>
    <xf numFmtId="0" fontId="0" fillId="0" borderId="5" xfId="123" applyFont="1" applyBorder="1" applyAlignment="1">
      <alignment horizontal="center" vertical="center" wrapText="1"/>
    </xf>
    <xf numFmtId="0" fontId="0" fillId="0" borderId="2" xfId="123" applyBorder="1" applyAlignment="1">
      <alignment horizontal="left" vertical="center" wrapText="1"/>
    </xf>
    <xf numFmtId="0" fontId="0" fillId="0" borderId="2" xfId="123" applyBorder="1" applyAlignment="1">
      <alignment horizontal="right" vertical="center" wrapText="1"/>
    </xf>
    <xf numFmtId="9" fontId="0" fillId="0" borderId="2" xfId="123" applyNumberFormat="1" applyBorder="1" applyAlignment="1">
      <alignment horizontal="right" vertical="center" wrapText="1"/>
    </xf>
    <xf numFmtId="0" fontId="0" fillId="0" borderId="14" xfId="123" applyBorder="1" applyAlignment="1">
      <alignment horizontal="left" vertical="center"/>
    </xf>
    <xf numFmtId="0" fontId="0" fillId="0" borderId="2" xfId="123" applyFont="1" applyBorder="1" applyAlignment="1">
      <alignment horizontal="left" vertical="center"/>
    </xf>
    <xf numFmtId="0" fontId="0" fillId="0" borderId="2" xfId="123" applyFont="1" applyBorder="1" applyAlignment="1">
      <alignment horizontal="right" vertical="center"/>
    </xf>
    <xf numFmtId="9" fontId="0" fillId="0" borderId="2" xfId="123" applyNumberFormat="1" applyFont="1" applyBorder="1" applyAlignment="1">
      <alignment horizontal="right" vertical="center" wrapText="1"/>
    </xf>
    <xf numFmtId="0" fontId="0" fillId="0" borderId="2" xfId="123" applyFont="1" applyBorder="1" applyAlignment="1">
      <alignment horizontal="left" vertical="center" wrapText="1"/>
    </xf>
    <xf numFmtId="0" fontId="0" fillId="0" borderId="2" xfId="123" applyFont="1" applyBorder="1" applyAlignment="1">
      <alignment horizontal="right" vertical="center" wrapText="1"/>
    </xf>
    <xf numFmtId="0" fontId="0" fillId="0" borderId="2" xfId="123" applyBorder="1" applyAlignment="1">
      <alignment vertical="center" wrapText="1"/>
    </xf>
    <xf numFmtId="9" fontId="0" fillId="0" borderId="2" xfId="123" applyNumberFormat="1" applyBorder="1" applyAlignment="1">
      <alignment vertical="center" wrapText="1"/>
    </xf>
    <xf numFmtId="0" fontId="0" fillId="0" borderId="0" xfId="123" applyFont="1" applyAlignment="1">
      <alignment horizontal="left" vertical="center"/>
    </xf>
    <xf numFmtId="0" fontId="1" fillId="0" borderId="14" xfId="123" applyFont="1" applyBorder="1" applyAlignment="1">
      <alignment horizontal="center"/>
    </xf>
    <xf numFmtId="0" fontId="1" fillId="0" borderId="20" xfId="123" applyFont="1" applyBorder="1" applyAlignment="1">
      <alignment horizontal="center"/>
    </xf>
    <xf numFmtId="0" fontId="1" fillId="0" borderId="2" xfId="123" applyFont="1" applyBorder="1" applyAlignment="1">
      <alignment horizontal="center" vertical="center" wrapText="1"/>
    </xf>
    <xf numFmtId="0" fontId="0" fillId="0" borderId="34" xfId="123" applyBorder="1" applyAlignment="1"/>
    <xf numFmtId="0" fontId="9" fillId="0" borderId="0" xfId="123" applyFont="1" applyAlignment="1">
      <alignment vertical="top" wrapText="1"/>
    </xf>
    <xf numFmtId="184" fontId="0" fillId="0" borderId="2" xfId="123" applyNumberFormat="1" applyFont="1" applyBorder="1" applyAlignment="1">
      <alignment vertical="center" wrapText="1"/>
    </xf>
    <xf numFmtId="0" fontId="0" fillId="0" borderId="2" xfId="123" applyNumberFormat="1" applyBorder="1" applyAlignment="1">
      <alignment horizontal="right" vertical="center" wrapText="1"/>
    </xf>
    <xf numFmtId="184" fontId="0" fillId="0" borderId="2" xfId="123" applyNumberFormat="1" applyFont="1" applyBorder="1" applyAlignment="1">
      <alignment vertical="center"/>
    </xf>
    <xf numFmtId="189" fontId="0" fillId="0" borderId="2" xfId="123" applyNumberFormat="1" applyBorder="1" applyAlignment="1">
      <alignment vertical="center" wrapText="1"/>
    </xf>
    <xf numFmtId="10" fontId="0" fillId="0" borderId="2" xfId="123" applyNumberFormat="1" applyBorder="1" applyAlignment="1">
      <alignment horizontal="right" vertical="center" wrapText="1"/>
    </xf>
    <xf numFmtId="189" fontId="1" fillId="0" borderId="2" xfId="123" applyNumberFormat="1" applyFont="1" applyBorder="1" applyAlignment="1">
      <alignment horizontal="right" vertical="center" wrapText="1"/>
    </xf>
    <xf numFmtId="9" fontId="0" fillId="0" borderId="0" xfId="14">
      <alignment vertical="center"/>
    </xf>
    <xf numFmtId="178" fontId="0" fillId="0" borderId="0" xfId="14" applyNumberFormat="1">
      <alignment vertical="center"/>
    </xf>
    <xf numFmtId="9" fontId="3" fillId="0" borderId="0" xfId="14" applyFont="1" applyAlignment="1">
      <alignment horizontal="left" vertical="center"/>
    </xf>
    <xf numFmtId="9" fontId="7" fillId="0" borderId="0" xfId="14" applyFont="1" applyAlignment="1">
      <alignment vertical="center"/>
    </xf>
    <xf numFmtId="9" fontId="12" fillId="0" borderId="0" xfId="14" applyFont="1" applyAlignment="1">
      <alignment vertical="center"/>
    </xf>
    <xf numFmtId="9" fontId="2" fillId="0" borderId="0" xfId="14" applyFont="1" applyAlignment="1">
      <alignment vertical="center"/>
    </xf>
    <xf numFmtId="9" fontId="1" fillId="0" borderId="1" xfId="14" applyFont="1" applyBorder="1" applyAlignment="1">
      <alignment vertical="center"/>
    </xf>
    <xf numFmtId="9" fontId="12" fillId="0" borderId="1" xfId="14" applyFont="1" applyBorder="1" applyAlignment="1">
      <alignment vertical="center"/>
    </xf>
    <xf numFmtId="178" fontId="0" fillId="0" borderId="3" xfId="14" applyNumberFormat="1" applyBorder="1" applyAlignment="1">
      <alignment horizontal="center" vertical="center" wrapText="1"/>
    </xf>
    <xf numFmtId="9" fontId="3" fillId="0" borderId="2" xfId="14" applyFont="1" applyBorder="1" applyAlignment="1">
      <alignment horizontal="left" vertical="center" wrapText="1"/>
    </xf>
    <xf numFmtId="9" fontId="0" fillId="0" borderId="2" xfId="14" applyBorder="1" applyAlignment="1">
      <alignment horizontal="center" vertical="center" wrapText="1"/>
    </xf>
    <xf numFmtId="49" fontId="13" fillId="0" borderId="2" xfId="14" applyNumberFormat="1" applyFont="1" applyBorder="1" applyAlignment="1">
      <alignment horizontal="center" vertical="center"/>
    </xf>
    <xf numFmtId="0" fontId="14" fillId="0" borderId="2" xfId="0" applyNumberFormat="1" applyFont="1" applyBorder="1" applyAlignment="1">
      <alignment vertical="center"/>
    </xf>
    <xf numFmtId="9" fontId="13" fillId="0" borderId="2" xfId="14" applyFont="1" applyBorder="1" applyAlignment="1">
      <alignment horizontal="center" vertical="center" wrapText="1"/>
    </xf>
    <xf numFmtId="9" fontId="13" fillId="0" borderId="3" xfId="14" applyFont="1" applyBorder="1" applyAlignment="1">
      <alignment horizontal="center" vertical="center"/>
    </xf>
    <xf numFmtId="202" fontId="13" fillId="0" borderId="2" xfId="14" applyNumberFormat="1" applyFont="1" applyBorder="1" applyAlignment="1">
      <alignment horizontal="center" vertical="center" wrapText="1"/>
    </xf>
    <xf numFmtId="49" fontId="13" fillId="0" borderId="3" xfId="14" applyNumberFormat="1" applyFont="1" applyBorder="1" applyAlignment="1">
      <alignment horizontal="center" vertical="center"/>
    </xf>
    <xf numFmtId="49" fontId="13" fillId="0" borderId="4" xfId="14" applyNumberFormat="1" applyFont="1" applyBorder="1" applyAlignment="1">
      <alignment horizontal="center" vertical="center"/>
    </xf>
    <xf numFmtId="0" fontId="14" fillId="0" borderId="3" xfId="0" applyNumberFormat="1" applyFont="1" applyBorder="1" applyAlignment="1">
      <alignment vertical="center"/>
    </xf>
    <xf numFmtId="9" fontId="13" fillId="0" borderId="3" xfId="14" applyFont="1" applyBorder="1" applyAlignment="1">
      <alignment horizontal="center" vertical="center" wrapText="1"/>
    </xf>
    <xf numFmtId="49" fontId="15" fillId="0" borderId="2" xfId="0" applyNumberFormat="1" applyFont="1" applyFill="1" applyBorder="1" applyAlignment="1">
      <alignment horizontal="center" vertical="center" wrapText="1"/>
    </xf>
    <xf numFmtId="0" fontId="16" fillId="0" borderId="2" xfId="0" applyFont="1" applyFill="1" applyBorder="1" applyAlignment="1">
      <alignment horizontal="center" vertical="center" wrapText="1"/>
    </xf>
    <xf numFmtId="0" fontId="14" fillId="0" borderId="20" xfId="0" applyNumberFormat="1" applyFont="1" applyBorder="1" applyAlignment="1">
      <alignment vertical="center"/>
    </xf>
    <xf numFmtId="9" fontId="13" fillId="0" borderId="2" xfId="14" applyFont="1" applyBorder="1" applyAlignment="1">
      <alignment horizontal="center" vertical="center"/>
    </xf>
    <xf numFmtId="49" fontId="17" fillId="0" borderId="34" xfId="0" applyNumberFormat="1" applyFont="1" applyFill="1" applyBorder="1" applyAlignment="1">
      <alignment horizontal="center" vertical="center" wrapText="1"/>
    </xf>
    <xf numFmtId="0" fontId="18" fillId="0" borderId="6" xfId="0" applyFont="1" applyFill="1" applyBorder="1" applyAlignment="1">
      <alignment vertical="center" wrapText="1"/>
    </xf>
    <xf numFmtId="0" fontId="14" fillId="0" borderId="2" xfId="0" applyNumberFormat="1" applyFont="1" applyBorder="1" applyAlignment="1">
      <alignment horizontal="left" vertical="center"/>
    </xf>
    <xf numFmtId="49" fontId="17" fillId="0" borderId="0" xfId="0" applyNumberFormat="1" applyFont="1" applyFill="1" applyAlignment="1">
      <alignment horizontal="center" vertical="center" wrapText="1"/>
    </xf>
    <xf numFmtId="0" fontId="18" fillId="0" borderId="7" xfId="0" applyFont="1" applyFill="1" applyBorder="1" applyAlignment="1">
      <alignment vertical="center" wrapText="1"/>
    </xf>
    <xf numFmtId="9" fontId="13" fillId="0" borderId="2" xfId="14" applyNumberFormat="1" applyFont="1" applyBorder="1" applyAlignment="1">
      <alignment horizontal="center" vertical="center"/>
    </xf>
    <xf numFmtId="0" fontId="19" fillId="2" borderId="20" xfId="0" applyFont="1" applyFill="1" applyBorder="1" applyAlignment="1">
      <alignment vertical="center" wrapText="1"/>
    </xf>
    <xf numFmtId="0" fontId="13" fillId="2" borderId="20" xfId="0" applyFont="1" applyFill="1" applyBorder="1" applyAlignment="1">
      <alignment vertical="center" wrapText="1"/>
    </xf>
    <xf numFmtId="0" fontId="20" fillId="2" borderId="20" xfId="0" applyFont="1" applyFill="1" applyBorder="1" applyAlignment="1">
      <alignment vertical="center" wrapText="1"/>
    </xf>
    <xf numFmtId="0" fontId="13" fillId="2" borderId="6" xfId="0" applyFont="1" applyFill="1" applyBorder="1" applyAlignment="1">
      <alignment vertical="center" wrapText="1"/>
    </xf>
    <xf numFmtId="49" fontId="21" fillId="0" borderId="35" xfId="0" applyNumberFormat="1" applyFont="1" applyBorder="1" applyAlignment="1">
      <alignment vertical="center" wrapText="1"/>
    </xf>
    <xf numFmtId="49" fontId="21" fillId="0" borderId="23" xfId="0" applyNumberFormat="1" applyFont="1" applyBorder="1" applyAlignment="1">
      <alignment vertical="center" wrapText="1"/>
    </xf>
    <xf numFmtId="0" fontId="16" fillId="0" borderId="2" xfId="0" applyFont="1" applyFill="1" applyBorder="1" applyAlignment="1">
      <alignment horizontal="left" vertical="center" wrapText="1"/>
    </xf>
    <xf numFmtId="0" fontId="22" fillId="0" borderId="2" xfId="0" applyFont="1" applyFill="1" applyBorder="1" applyAlignment="1">
      <alignment horizontal="left" vertical="center" wrapText="1"/>
    </xf>
    <xf numFmtId="49" fontId="17" fillId="0" borderId="2" xfId="0" applyNumberFormat="1" applyFont="1" applyFill="1" applyBorder="1" applyAlignment="1">
      <alignment horizontal="center" vertical="center" wrapText="1"/>
    </xf>
    <xf numFmtId="0" fontId="18" fillId="0" borderId="2" xfId="0" applyFont="1" applyFill="1" applyBorder="1" applyAlignment="1">
      <alignment vertical="center" wrapText="1"/>
    </xf>
    <xf numFmtId="49" fontId="21" fillId="0" borderId="6" xfId="0" applyNumberFormat="1" applyFont="1" applyBorder="1" applyAlignment="1">
      <alignment vertical="center" wrapText="1"/>
    </xf>
    <xf numFmtId="202" fontId="13" fillId="0" borderId="3" xfId="14" applyNumberFormat="1" applyFont="1" applyBorder="1" applyAlignment="1">
      <alignment horizontal="center" vertical="center" wrapText="1"/>
    </xf>
    <xf numFmtId="0" fontId="18" fillId="0" borderId="3" xfId="0" applyFont="1" applyFill="1" applyBorder="1" applyAlignment="1">
      <alignment vertical="center" wrapText="1"/>
    </xf>
    <xf numFmtId="49" fontId="23" fillId="0" borderId="14" xfId="0" applyNumberFormat="1" applyFont="1" applyBorder="1" applyAlignment="1">
      <alignment horizontal="center" vertical="center" wrapText="1"/>
    </xf>
    <xf numFmtId="49" fontId="23" fillId="0" borderId="19" xfId="0" applyNumberFormat="1" applyFont="1" applyBorder="1" applyAlignment="1">
      <alignment horizontal="center" vertical="center" wrapText="1"/>
    </xf>
    <xf numFmtId="49" fontId="23" fillId="0" borderId="20" xfId="0" applyNumberFormat="1" applyFont="1" applyBorder="1" applyAlignment="1">
      <alignment horizontal="center" vertical="center" wrapText="1"/>
    </xf>
    <xf numFmtId="9" fontId="0" fillId="0" borderId="2" xfId="14" applyBorder="1" applyAlignment="1">
      <alignment horizontal="left" vertical="center" wrapText="1"/>
    </xf>
    <xf numFmtId="9" fontId="21" fillId="0" borderId="20" xfId="14" applyFont="1" applyBorder="1" applyAlignment="1">
      <alignment horizontal="left" vertical="center" wrapText="1"/>
    </xf>
    <xf numFmtId="0" fontId="3" fillId="0" borderId="0" xfId="14" applyNumberFormat="1" applyFont="1" applyAlignment="1">
      <alignment horizontal="left" vertical="center"/>
    </xf>
    <xf numFmtId="9" fontId="0" fillId="0" borderId="0" xfId="14" applyAlignment="1">
      <alignment vertical="center" wrapText="1"/>
    </xf>
    <xf numFmtId="9" fontId="0" fillId="0" borderId="0" xfId="14" applyNumberFormat="1">
      <alignment vertical="center"/>
    </xf>
    <xf numFmtId="0" fontId="0" fillId="0" borderId="0" xfId="0" applyAlignment="1">
      <alignment horizontal="center" vertical="center" wrapText="1"/>
    </xf>
    <xf numFmtId="184" fontId="0" fillId="0" borderId="0" xfId="0" applyNumberFormat="1">
      <alignment vertical="center"/>
    </xf>
    <xf numFmtId="49" fontId="24" fillId="0" borderId="0" xfId="0" applyNumberFormat="1" applyFont="1" applyFill="1" applyBorder="1" applyAlignment="1">
      <alignment horizontal="left" vertical="center" wrapText="1"/>
    </xf>
    <xf numFmtId="0" fontId="24" fillId="0" borderId="0" xfId="0" applyFont="1" applyFill="1" applyBorder="1" applyAlignment="1">
      <alignment horizontal="left" vertical="center" wrapText="1"/>
    </xf>
    <xf numFmtId="0" fontId="19" fillId="0" borderId="0" xfId="0" applyFont="1" applyFill="1" applyBorder="1" applyAlignment="1">
      <alignment horizontal="left" vertical="center" wrapText="1"/>
    </xf>
    <xf numFmtId="49" fontId="25" fillId="0" borderId="0" xfId="0" applyNumberFormat="1" applyFont="1" applyFill="1" applyBorder="1" applyAlignment="1">
      <alignment horizontal="center" vertical="center" wrapText="1"/>
    </xf>
    <xf numFmtId="49" fontId="26" fillId="0" borderId="0" xfId="0" applyNumberFormat="1" applyFont="1" applyFill="1" applyBorder="1" applyAlignment="1">
      <alignment horizontal="left" vertical="center" wrapText="1" indent="1"/>
    </xf>
    <xf numFmtId="0" fontId="26" fillId="0" borderId="0" xfId="0" applyFont="1" applyFill="1" applyBorder="1" applyAlignment="1">
      <alignment horizontal="left" vertical="center" wrapText="1" indent="1"/>
    </xf>
    <xf numFmtId="0" fontId="26" fillId="0" borderId="0" xfId="0" applyFont="1" applyFill="1" applyBorder="1" applyAlignment="1">
      <alignment horizontal="left" vertical="center" wrapText="1"/>
    </xf>
    <xf numFmtId="0" fontId="26" fillId="0" borderId="0" xfId="0" applyNumberFormat="1" applyFont="1" applyFill="1" applyAlignment="1">
      <alignment horizontal="center" vertical="center" wrapText="1"/>
    </xf>
    <xf numFmtId="0" fontId="15" fillId="0" borderId="2" xfId="0" applyFont="1" applyFill="1" applyBorder="1" applyAlignment="1">
      <alignment horizontal="center" vertical="center" wrapText="1"/>
    </xf>
    <xf numFmtId="0" fontId="15" fillId="0" borderId="2" xfId="0" applyNumberFormat="1" applyFont="1" applyFill="1" applyBorder="1" applyAlignment="1">
      <alignment vertical="center" wrapText="1"/>
    </xf>
    <xf numFmtId="0" fontId="27" fillId="0" borderId="2" xfId="0" applyFont="1" applyFill="1" applyBorder="1" applyAlignment="1">
      <alignment horizontal="center" vertical="center" wrapText="1"/>
    </xf>
    <xf numFmtId="0" fontId="28" fillId="0" borderId="2" xfId="0" applyFont="1" applyFill="1" applyBorder="1" applyAlignment="1">
      <alignment horizontal="center" vertical="center" wrapText="1"/>
    </xf>
    <xf numFmtId="0" fontId="15" fillId="0" borderId="2" xfId="0" applyFont="1" applyFill="1" applyBorder="1" applyAlignment="1">
      <alignment vertical="center" wrapText="1"/>
    </xf>
    <xf numFmtId="49" fontId="18" fillId="0" borderId="2" xfId="0" applyNumberFormat="1" applyFont="1" applyFill="1" applyBorder="1" applyAlignment="1">
      <alignment vertical="center"/>
    </xf>
    <xf numFmtId="0" fontId="29" fillId="0" borderId="2" xfId="0" applyFont="1" applyFill="1" applyBorder="1" applyAlignment="1">
      <alignment horizontal="center" vertical="center" wrapText="1"/>
    </xf>
    <xf numFmtId="0" fontId="22" fillId="0" borderId="2" xfId="0" applyFont="1" applyFill="1" applyBorder="1" applyAlignment="1">
      <alignment horizontal="center" vertical="center" wrapText="1"/>
    </xf>
    <xf numFmtId="0" fontId="17" fillId="0" borderId="2" xfId="0" applyFont="1" applyFill="1" applyBorder="1" applyAlignment="1">
      <alignment horizontal="center" vertical="center" wrapText="1"/>
    </xf>
    <xf numFmtId="0" fontId="16" fillId="0" borderId="2" xfId="0" applyFont="1" applyFill="1" applyBorder="1" applyAlignment="1">
      <alignment vertical="center" wrapText="1"/>
    </xf>
    <xf numFmtId="0" fontId="30" fillId="0" borderId="0" xfId="0" applyNumberFormat="1" applyFont="1" applyFill="1" applyBorder="1" applyAlignment="1">
      <alignment vertical="center" wrapText="1"/>
    </xf>
    <xf numFmtId="0" fontId="22" fillId="0" borderId="0" xfId="0" applyFont="1" applyAlignment="1">
      <alignment horizontal="justify" vertical="center"/>
    </xf>
    <xf numFmtId="0" fontId="22" fillId="0" borderId="2" xfId="0" applyFont="1" applyFill="1" applyBorder="1" applyAlignment="1">
      <alignment vertical="center" wrapText="1"/>
    </xf>
    <xf numFmtId="0" fontId="31" fillId="0" borderId="2" xfId="0" applyFont="1" applyFill="1" applyBorder="1" applyAlignment="1">
      <alignment horizontal="left" vertical="center" wrapText="1"/>
    </xf>
    <xf numFmtId="0" fontId="17" fillId="0" borderId="2" xfId="0" applyFont="1" applyFill="1" applyBorder="1" applyAlignment="1">
      <alignment vertical="center" wrapText="1"/>
    </xf>
    <xf numFmtId="0" fontId="22" fillId="0" borderId="14" xfId="0" applyFont="1" applyFill="1" applyBorder="1" applyAlignment="1">
      <alignment horizontal="center" vertical="center" wrapText="1"/>
    </xf>
    <xf numFmtId="0" fontId="16" fillId="0" borderId="3" xfId="0" applyFont="1" applyFill="1" applyBorder="1" applyAlignment="1">
      <alignment horizontal="center" vertical="center" wrapText="1"/>
    </xf>
    <xf numFmtId="0" fontId="22" fillId="0" borderId="12" xfId="0" applyFont="1" applyFill="1" applyBorder="1" applyAlignment="1">
      <alignment horizontal="center" vertical="center" wrapText="1"/>
    </xf>
    <xf numFmtId="0" fontId="18" fillId="0" borderId="4" xfId="0" applyFont="1" applyFill="1" applyBorder="1" applyAlignment="1">
      <alignment vertical="center" wrapText="1"/>
    </xf>
    <xf numFmtId="49" fontId="17" fillId="0" borderId="3" xfId="0" applyNumberFormat="1" applyFont="1" applyFill="1" applyBorder="1" applyAlignment="1">
      <alignment horizontal="center" vertical="center" wrapText="1"/>
    </xf>
    <xf numFmtId="49" fontId="17" fillId="0" borderId="12" xfId="0" applyNumberFormat="1" applyFont="1" applyFill="1" applyBorder="1" applyAlignment="1">
      <alignment horizontal="center" vertical="center" wrapText="1"/>
    </xf>
    <xf numFmtId="0" fontId="18" fillId="0" borderId="3" xfId="0" applyNumberFormat="1" applyFont="1" applyFill="1" applyBorder="1" applyAlignment="1">
      <alignment vertical="top" wrapText="1"/>
    </xf>
    <xf numFmtId="0" fontId="22" fillId="0" borderId="3" xfId="0" applyFont="1" applyFill="1" applyBorder="1" applyAlignment="1">
      <alignment horizontal="center" vertical="center" wrapText="1"/>
    </xf>
    <xf numFmtId="0" fontId="32" fillId="0" borderId="3" xfId="0" applyFont="1" applyFill="1" applyBorder="1" applyAlignment="1">
      <alignment vertical="center" wrapText="1"/>
    </xf>
    <xf numFmtId="0" fontId="17" fillId="0" borderId="3" xfId="0" applyFont="1" applyFill="1" applyBorder="1" applyAlignment="1">
      <alignment horizontal="center" vertical="center" wrapText="1"/>
    </xf>
    <xf numFmtId="0" fontId="31" fillId="0" borderId="3" xfId="0" applyFont="1" applyFill="1" applyBorder="1" applyAlignment="1">
      <alignment horizontal="center" vertical="center" wrapText="1"/>
    </xf>
    <xf numFmtId="0" fontId="18" fillId="0" borderId="2" xfId="0" applyFont="1" applyFill="1" applyBorder="1" applyAlignment="1">
      <alignment horizontal="center" vertical="center" wrapText="1"/>
    </xf>
    <xf numFmtId="0" fontId="18" fillId="0" borderId="3" xfId="0" applyFont="1" applyFill="1" applyBorder="1" applyAlignment="1">
      <alignment horizontal="center" vertical="center" wrapText="1"/>
    </xf>
    <xf numFmtId="0" fontId="30" fillId="0" borderId="14" xfId="0" applyNumberFormat="1" applyFont="1" applyFill="1" applyBorder="1" applyAlignment="1">
      <alignment horizontal="justify" vertical="center"/>
    </xf>
    <xf numFmtId="0" fontId="30" fillId="0" borderId="19" xfId="0" applyNumberFormat="1" applyFont="1" applyFill="1" applyBorder="1" applyAlignment="1">
      <alignment horizontal="justify" vertical="center"/>
    </xf>
    <xf numFmtId="0" fontId="30" fillId="0" borderId="20" xfId="0" applyNumberFormat="1" applyFont="1" applyFill="1" applyBorder="1" applyAlignment="1">
      <alignment horizontal="justify" vertical="center"/>
    </xf>
    <xf numFmtId="0" fontId="30" fillId="0" borderId="0" xfId="0" applyNumberFormat="1" applyFont="1" applyFill="1" applyBorder="1" applyAlignment="1">
      <alignment horizontal="justify" vertical="center"/>
    </xf>
  </cellXfs>
  <cellStyles count="166">
    <cellStyle name="常规" xfId="0" builtinId="0"/>
    <cellStyle name="货币[0]" xfId="1" builtinId="7"/>
    <cellStyle name="20% - 强调文字颜色 3" xfId="2" builtinId="38"/>
    <cellStyle name="输入" xfId="3" builtinId="20"/>
    <cellStyle name="货币" xfId="4" builtinId="4"/>
    <cellStyle name="args.style" xfId="5"/>
    <cellStyle name="千位分隔[0]" xfId="6" builtinId="6"/>
    <cellStyle name="40% - 强调文字颜色 3" xfId="7" builtinId="39"/>
    <cellStyle name="常规_表3-4_8" xfId="8"/>
    <cellStyle name="差" xfId="9" builtinId="27"/>
    <cellStyle name="千位分隔" xfId="10" builtinId="3"/>
    <cellStyle name="超链接" xfId="11" builtinId="8"/>
    <cellStyle name="日期" xfId="12"/>
    <cellStyle name="60% - 强调文字颜色 3" xfId="13" builtinId="40"/>
    <cellStyle name="百分比" xfId="14" builtinId="5"/>
    <cellStyle name="已访问的超链接" xfId="15" builtinId="9"/>
    <cellStyle name="_ET_STYLE_NoName_00__Book1" xfId="16"/>
    <cellStyle name="注释" xfId="17" builtinId="10"/>
    <cellStyle name="_ET_STYLE_NoName_00__Sheet3" xfId="18"/>
    <cellStyle name="标题 4" xfId="19" builtinId="19"/>
    <cellStyle name="常规_表3-3-4" xfId="20"/>
    <cellStyle name="60% - 强调文字颜色 2" xfId="21" builtinId="36"/>
    <cellStyle name="警告文本" xfId="22" builtinId="11"/>
    <cellStyle name="_ET_STYLE_NoName_00_" xfId="23"/>
    <cellStyle name="标题" xfId="24" builtinId="15"/>
    <cellStyle name="??|?Revenuenuesy L" xfId="25"/>
    <cellStyle name="_Book1_1" xfId="26"/>
    <cellStyle name="解释性文本" xfId="27" builtinId="53"/>
    <cellStyle name="6mal" xfId="28"/>
    <cellStyle name="标题 1" xfId="29" builtinId="16"/>
    <cellStyle name="标题 2" xfId="30" builtinId="17"/>
    <cellStyle name="标题 3" xfId="31" builtinId="18"/>
    <cellStyle name="常规_表3-3-3" xfId="32"/>
    <cellStyle name="60% - 强调文字颜色 1" xfId="33" builtinId="32"/>
    <cellStyle name="60% - 强调文字颜色 4" xfId="34" builtinId="44"/>
    <cellStyle name="输出" xfId="35" builtinId="21"/>
    <cellStyle name="计算" xfId="36" builtinId="22"/>
    <cellStyle name="检查单元格" xfId="37" builtinId="23"/>
    <cellStyle name="20% - 强调文字颜色 6" xfId="38" builtinId="50"/>
    <cellStyle name="强调文字颜色 2" xfId="39" builtinId="33"/>
    <cellStyle name="链接单元格" xfId="40" builtinId="24"/>
    <cellStyle name="汇总" xfId="41" builtinId="25"/>
    <cellStyle name="好" xfId="42" builtinId="26"/>
    <cellStyle name="适中" xfId="43" builtinId="28"/>
    <cellStyle name="20% - 强调文字颜色 5" xfId="44" builtinId="46"/>
    <cellStyle name="强调文字颜色 1" xfId="45" builtinId="29"/>
    <cellStyle name="20% - 强调文字颜色 1" xfId="46" builtinId="30"/>
    <cellStyle name="40% - 强调文字颜色 1" xfId="47" builtinId="31"/>
    <cellStyle name="常规_表3-4_6" xfId="48"/>
    <cellStyle name="20% - 强调文字颜色 2" xfId="49" builtinId="34"/>
    <cellStyle name="40% - 强调文字颜色 2" xfId="50" builtinId="35"/>
    <cellStyle name="常规_表3-4_7" xfId="51"/>
    <cellStyle name="强调文字颜色 3" xfId="52" builtinId="37"/>
    <cellStyle name="强调文字颜色 4" xfId="53" builtinId="41"/>
    <cellStyle name="PSChar" xfId="54"/>
    <cellStyle name="20% - 强调文字颜色 4" xfId="55" builtinId="42"/>
    <cellStyle name="40% - 强调文字颜色 4" xfId="56" builtinId="43"/>
    <cellStyle name="强调文字颜色 5" xfId="57" builtinId="45"/>
    <cellStyle name="40% - 强调文字颜色 5" xfId="58" builtinId="47"/>
    <cellStyle name="60% - 强调文字颜色 5" xfId="59" builtinId="48"/>
    <cellStyle name="强调文字颜色 6" xfId="60" builtinId="49"/>
    <cellStyle name="40% - 强调文字颜色 6" xfId="61" builtinId="51"/>
    <cellStyle name="0,0&#13;&#10;NA&#13;&#10;" xfId="62"/>
    <cellStyle name="60% - 强调文字颜色 6" xfId="63" builtinId="52"/>
    <cellStyle name="样式 1" xfId="64"/>
    <cellStyle name="Currency_!!!GO" xfId="65"/>
    <cellStyle name="分级显示列_1_Book1" xfId="66"/>
    <cellStyle name="@ET_Style?.font5" xfId="67"/>
    <cellStyle name="_Book1" xfId="68"/>
    <cellStyle name="ColLevel_1" xfId="69"/>
    <cellStyle name="Column_Title" xfId="70"/>
    <cellStyle name="Grey" xfId="71"/>
    <cellStyle name="Comma_!!!GO" xfId="72"/>
    <cellStyle name="Comma [0]_!!!GO" xfId="73"/>
    <cellStyle name="comma zerodec" xfId="74"/>
    <cellStyle name="통화_BOILER-CO1" xfId="75"/>
    <cellStyle name="晛捠_F234" xfId="76"/>
    <cellStyle name="comma-d" xfId="77"/>
    <cellStyle name="Currency [0]_!!!GO" xfId="78"/>
    <cellStyle name="Currency1" xfId="79"/>
    <cellStyle name="Date" xfId="80"/>
    <cellStyle name="Dollar (zero dec)" xfId="81"/>
    <cellStyle name="Header1" xfId="82"/>
    <cellStyle name="Header2" xfId="83"/>
    <cellStyle name="Input [yellow]" xfId="84"/>
    <cellStyle name="Input Cells" xfId="85"/>
    <cellStyle name="Linked Cells" xfId="86"/>
    <cellStyle name="Millares [0]_96 Risk" xfId="87"/>
    <cellStyle name="Millares_96 Risk" xfId="88"/>
    <cellStyle name="Milliers [0]_!!!GO" xfId="89"/>
    <cellStyle name="Milliers_!!!GO" xfId="90"/>
    <cellStyle name="Moneda [0]_96 Risk" xfId="91"/>
    <cellStyle name="Moneda_96 Risk" xfId="92"/>
    <cellStyle name="Mon閠aire [0]_!!!GO" xfId="93"/>
    <cellStyle name="Mon閠aire_!!!GO" xfId="94"/>
    <cellStyle name="常规 3" xfId="95"/>
    <cellStyle name="New Times Roman" xfId="96"/>
    <cellStyle name="no dec" xfId="97"/>
    <cellStyle name="Normal - Style1" xfId="98"/>
    <cellStyle name="Normal_!!!GO" xfId="99"/>
    <cellStyle name="per.style" xfId="100"/>
    <cellStyle name="PSInt" xfId="101"/>
    <cellStyle name="钎霖_laroux" xfId="102"/>
    <cellStyle name="Percent [2]" xfId="103"/>
    <cellStyle name="Percent_!!!GO" xfId="104"/>
    <cellStyle name="Pourcentage_pldt" xfId="105"/>
    <cellStyle name="PSDate" xfId="106"/>
    <cellStyle name="PSDec" xfId="107"/>
    <cellStyle name="PSHeading" xfId="108"/>
    <cellStyle name="PSSpacer" xfId="109"/>
    <cellStyle name="RowLevel_1" xfId="110"/>
    <cellStyle name="RowLevel_2" xfId="111"/>
    <cellStyle name="sstot" xfId="112"/>
    <cellStyle name="Standard_AREAS" xfId="113"/>
    <cellStyle name="t" xfId="114"/>
    <cellStyle name="t_HVAC Equipment (3)" xfId="115"/>
    <cellStyle name="捠壿 [0.00]_Region Orders (2)" xfId="116"/>
    <cellStyle name="捠壿_Region Orders (2)" xfId="117"/>
    <cellStyle name="编号" xfId="118"/>
    <cellStyle name="통화 [0]_BOILER-CO1" xfId="119"/>
    <cellStyle name="标题1" xfId="120"/>
    <cellStyle name="部门" xfId="121"/>
    <cellStyle name="差_Book1" xfId="122"/>
    <cellStyle name="常规_Sheet1" xfId="123"/>
    <cellStyle name="常规_Sheet2" xfId="124"/>
    <cellStyle name="常规_表3-3_10" xfId="125"/>
    <cellStyle name="常规_表3-3_11" xfId="126"/>
    <cellStyle name="常规_表3-3_12" xfId="127"/>
    <cellStyle name="常规_表3-3_2" xfId="128"/>
    <cellStyle name="常规_表3-3_3" xfId="129"/>
    <cellStyle name="常规_表3-3_4" xfId="130"/>
    <cellStyle name="常规_表3-3_5" xfId="131"/>
    <cellStyle name="常规_表3-3_6" xfId="132"/>
    <cellStyle name="常规_表3-3_7" xfId="133"/>
    <cellStyle name="常规_表3-3_9" xfId="134"/>
    <cellStyle name="常规_表3-3-1_2" xfId="135"/>
    <cellStyle name="常规_表3-3-3_1" xfId="136"/>
    <cellStyle name="常规_表3-3-3_2" xfId="137"/>
    <cellStyle name="常规_表3-3-3_3" xfId="138"/>
    <cellStyle name="常规_表3-3-3_4" xfId="139"/>
    <cellStyle name="常规_表3-3-3_5" xfId="140"/>
    <cellStyle name="常规_表3-3-3_6" xfId="141"/>
    <cellStyle name="常规_表3-3-4_2" xfId="142"/>
    <cellStyle name="常规_表3-4_5" xfId="143"/>
    <cellStyle name="分级显示行_1_Book1" xfId="144"/>
    <cellStyle name="好_Book1" xfId="145"/>
    <cellStyle name="借出原因" xfId="146"/>
    <cellStyle name="콤마 [0]_BOILER-CO1" xfId="147"/>
    <cellStyle name="商品名称" xfId="148"/>
    <cellStyle name="콤마_BOILER-CO1" xfId="149"/>
    <cellStyle name="寘嬫愗傝_Region Orders (2)" xfId="150"/>
    <cellStyle name="표준_0N-HANDLING " xfId="151"/>
    <cellStyle name="霓付 [0]_97MBO" xfId="152"/>
    <cellStyle name="霓付_97MBO" xfId="153"/>
    <cellStyle name="烹拳 [0]_97MBO" xfId="154"/>
    <cellStyle name="烹拳_97MBO" xfId="155"/>
    <cellStyle name="普通_ 白土" xfId="156"/>
    <cellStyle name="千分位[0]_ 白土" xfId="157"/>
    <cellStyle name="千分位_ 白土" xfId="158"/>
    <cellStyle name="千位[0]_ 方正PC" xfId="159"/>
    <cellStyle name="千位_ 方正PC" xfId="160"/>
    <cellStyle name="数量" xfId="161"/>
    <cellStyle name="忢?_Sheet1" xfId="162"/>
    <cellStyle name="昗弨_Pacific Region P&amp;L" xfId="163"/>
    <cellStyle name="寘嬫愗傝 [0.00]_Region Orders (2)" xfId="164"/>
    <cellStyle name="蒅_x000C_睨_x0017_&#13;帼?I羸_x0007__x0007__x0001__x0001_" xfId="165"/>
  </cellStyles>
  <tableStyles count="0" defaultTableStyle="TableStyleMedium2"/>
  <colors>
    <mruColors>
      <color rgb="00FFFFFF"/>
      <color rgb="0000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externalLink" Target="externalLinks/externalLink4.xml"/><Relationship Id="rId8" Type="http://schemas.openxmlformats.org/officeDocument/2006/relationships/externalLink" Target="externalLinks/externalLink3.xml"/><Relationship Id="rId7" Type="http://schemas.openxmlformats.org/officeDocument/2006/relationships/externalLink" Target="externalLinks/externalLink2.xml"/><Relationship Id="rId6" Type="http://schemas.openxmlformats.org/officeDocument/2006/relationships/externalLink" Target="externalLinks/externalLink1.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0" Type="http://schemas.openxmlformats.org/officeDocument/2006/relationships/sharedStrings" Target="sharedStrings.xml"/><Relationship Id="rId2" Type="http://schemas.openxmlformats.org/officeDocument/2006/relationships/worksheet" Target="worksheets/sheet2.xml"/><Relationship Id="rId19" Type="http://schemas.openxmlformats.org/officeDocument/2006/relationships/styles" Target="styles.xml"/><Relationship Id="rId18" Type="http://schemas.openxmlformats.org/officeDocument/2006/relationships/theme" Target="theme/theme1.xml"/><Relationship Id="rId17" Type="http://schemas.openxmlformats.org/officeDocument/2006/relationships/externalLink" Target="externalLinks/externalLink12.xml"/><Relationship Id="rId16" Type="http://schemas.openxmlformats.org/officeDocument/2006/relationships/externalLink" Target="externalLinks/externalLink11.xml"/><Relationship Id="rId15" Type="http://schemas.openxmlformats.org/officeDocument/2006/relationships/externalLink" Target="externalLinks/externalLink10.xml"/><Relationship Id="rId14" Type="http://schemas.openxmlformats.org/officeDocument/2006/relationships/externalLink" Target="externalLinks/externalLink9.xml"/><Relationship Id="rId13" Type="http://schemas.openxmlformats.org/officeDocument/2006/relationships/externalLink" Target="externalLinks/externalLink8.xml"/><Relationship Id="rId12" Type="http://schemas.openxmlformats.org/officeDocument/2006/relationships/externalLink" Target="externalLinks/externalLink7.xml"/><Relationship Id="rId11" Type="http://schemas.openxmlformats.org/officeDocument/2006/relationships/externalLink" Target="externalLinks/externalLink6.xml"/><Relationship Id="rId10" Type="http://schemas.openxmlformats.org/officeDocument/2006/relationships/externalLink" Target="externalLinks/externalLink5.xml"/><Relationship Id="rId1" Type="http://schemas.openxmlformats.org/officeDocument/2006/relationships/worksheet" Target="worksheets/sheet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23457;&#35745;1\D\&#24352;&#29146;\&#27494;&#27721;&#21367;&#28895;&#21378;&#24180;&#25253;&#23457;&#35745;&#30041;&#24213;\&#24037;&#36152;\&#35774;&#22791;\&#35774;&#22791;.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I:\DOCUME~1\Admin\LOCALS~1\Temp\Rar$DI00.203\&#21512;&#21516;&#31649;&#29702;&#31995;&#32479;12-16.xls" TargetMode="External"/></Relationships>
</file>

<file path=xl/externalLinks/_rels/externalLink3.xml.rels><?xml version="1.0" encoding="UTF-8" standalone="yes"?>
<Relationships xmlns="http://schemas.openxmlformats.org/package/2006/relationships"><Relationship Id="rId1" Type="http://schemas.microsoft.com/office/2006/relationships/xlExternalLinkPath/xlStartup" Target="ESTIMA~1\LINK1.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C:\&#19996;&#35199;&#28246;&#29255;&#21306;\File\archive\&#37325;&#24198;&#38271;&#23551;\&#25237;&#26631;\WINDOWS\TEMP\MP-975.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I:\&#24037;&#31243;&#24211;\&#23637;&#35272;&#20013;&#24515;\&#23457;&#26680;\&#35745;&#31639;&#24335;&#30005;&#29031;.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I:\&#24037;&#31243;&#36896;&#20215;&#19987;&#29992;\1EXCEL&#35745;&#31639;&#24037;&#31243;&#37327;&#38598;&#38182;\&#24037;&#31243;&#37327;&#35745;&#31639;&#27169;&#26495;&#36739;&#22909;&#30340;\&#23433;&#35013;&#24037;&#31243;&#24037;&#31243;&#37327;&#35745;&#31639;&#36739;&#22909;&#21487;&#20197;&#27719;&#24635;.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3087S001\PROJECT\&#21382;&#21490;&#25991;&#20214;\C0012\CCECC17#\17#YS.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SVRMEM02\3087\3087PRJ\&#25253;&#20215;\&#20854;&#23427;\&#26477;&#24030;&#21387;&#32553;\elec.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Svrmem02\3087PRJ\&#21382;&#21490;&#25991;&#20214;\C0012\CCECC17#\17#YS.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Srvprj02\Spe-App\Spe-3087\a&#24037;&#31243;&#39044;&#32467;&#31639;&#39033;&#30446;\2002\&#25104;&#37117;103&#36710;&#38388;\&#23433;&#35013;&#24037;&#31243;.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Srv0025\spe-app\Spe-3087\a&#24037;&#31243;&#20272;&#27010;&#31639;&#39033;&#30446;\&#25353;&#20135;&#21697;&#20998;&#31867;\&#28911;&#28867;&#31867;\2005&#24180;\&#26032;&#30086;&#32654;&#20811;1,4-&#19969;&#20108;&#37255;&#21021;&#35774;\&#21021;&#35774;&#27010;&#31639;\03_&#30002;&#37255;&#35013;&#32622;_7&#19975;&#21544;&#24180;\&#21021;&#35774;_&#30002;&#37255;_V3_20051108\&#22303;&#24314;.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NTS01\jhc\unzipped\Eastern%20Airline%20FE\Spares\FILES\SMCTS2\SMCTSSP2.XLS"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IV-2-1"/>
      <sheetName val="IV-2-2"/>
      <sheetName val="IV-2-3"/>
      <sheetName val="IV-2-4"/>
      <sheetName val="IV-2-5"/>
      <sheetName val="IV-2-6"/>
      <sheetName val="IV-2-7"/>
      <sheetName val="IV-2-8"/>
      <sheetName val="IV-2-9"/>
      <sheetName val="IV-2-10"/>
      <sheetName val="IV-2-11"/>
      <sheetName val=" IV-2-11续"/>
      <sheetName val="IV-2-12"/>
      <sheetName val="IV-2-12续"/>
      <sheetName val="IV-2-13"/>
      <sheetName val="IV-2-14"/>
      <sheetName val="IV-2-15"/>
      <sheetName val="IV-2-16"/>
      <sheetName val="IV-2-16续"/>
      <sheetName val="IV-2-17"/>
      <sheetName val="IV-2-18"/>
      <sheetName val="IV-2-19"/>
      <sheetName val="IV-2-20"/>
      <sheetName val="IV-2-21"/>
      <sheetName val="IV-2-22"/>
      <sheetName val="IV-2-23"/>
      <sheetName val="IV-2-24"/>
      <sheetName val="IV-2-25"/>
      <sheetName val="IV-2-26"/>
      <sheetName val="IV-2-33"/>
      <sheetName val="IV-2-27"/>
      <sheetName val="IV-2-28"/>
      <sheetName val="IV-2-29"/>
      <sheetName val="IV-2-30"/>
      <sheetName val="IV-2-31"/>
      <sheetName val="IV-2-32"/>
      <sheetName val=""/>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Set>
  </externalBook>
</externalLink>
</file>

<file path=xl/externalLinks/externalLink2.xml><?xml version="1.0" encoding="utf-8"?>
<externalLink xmlns="http://schemas.openxmlformats.org/spreadsheetml/2006/main">
  <externalBook xmlns:r="http://schemas.openxmlformats.org/officeDocument/2006/relationships" r:id="rId1">
    <sheetNames>
      <sheetName val="主菜单"/>
      <sheetName val="项目汇总表"/>
      <sheetName val="未付款说明"/>
      <sheetName val="拆迁户查询表"/>
      <sheetName val="明细数据录入表"/>
      <sheetName val="项目提款报账表"/>
      <sheetName val="Sheet4"/>
      <sheetName val="项目付款表"/>
      <sheetName val="合同付款表"/>
      <sheetName val="Sheet2"/>
      <sheetName val="付款明细表"/>
      <sheetName val="项目合同查询表"/>
      <sheetName val="合同项目查询表"/>
      <sheetName val="Sheet1"/>
      <sheetName val="合同表"/>
      <sheetName val="基本情况表"/>
      <sheetName val="Sheet3"/>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Set>
  </externalBook>
</externalLink>
</file>

<file path=xl/externalLinks/externalLink3.xml><?xml version="1.0" encoding="utf-8"?>
<externalLink xmlns="http://schemas.openxmlformats.org/spreadsheetml/2006/main">
  <externalBook xmlns:r="http://schemas.openxmlformats.org/officeDocument/2006/relationships" r:id="rId1">
    <sheetNames>
      <sheetName val="Sheet9"/>
    </sheetNames>
    <sheetDataSet>
      <sheetData sheetId="0"/>
    </sheetDataSet>
  </externalBook>
</externalLink>
</file>

<file path=xl/externalLinks/externalLink4.xml><?xml version="1.0" encoding="utf-8"?>
<externalLink xmlns="http://schemas.openxmlformats.org/spreadsheetml/2006/main">
  <externalBook xmlns:r="http://schemas.openxmlformats.org/officeDocument/2006/relationships" r:id="rId1">
    <sheetNames>
      <sheetName val="Mp-team 1"/>
    </sheetNames>
    <sheetDataSet>
      <sheetData sheetId="0"/>
    </sheetDataSet>
  </externalBook>
</externalLink>
</file>

<file path=xl/externalLinks/externalLink5.xml><?xml version="1.0" encoding="utf-8"?>
<externalLink xmlns="http://schemas.openxmlformats.org/spreadsheetml/2006/main">
  <externalBook xmlns:r="http://schemas.openxmlformats.org/officeDocument/2006/relationships" r:id="rId1">
    <sheetNames>
      <sheetName val="封面"/>
      <sheetName val="汇总表"/>
      <sheetName val="计算表"/>
      <sheetName val="单位库"/>
      <sheetName val="过渡表"/>
    </sheetNames>
    <sheetDataSet>
      <sheetData sheetId="0"/>
      <sheetData sheetId="1"/>
      <sheetData sheetId="2"/>
      <sheetData sheetId="3"/>
      <sheetData sheetId="4"/>
    </sheetDataSet>
  </externalBook>
</externalLink>
</file>

<file path=xl/externalLinks/externalLink6.xml><?xml version="1.0" encoding="utf-8"?>
<externalLink xmlns="http://schemas.openxmlformats.org/spreadsheetml/2006/main">
  <externalBook xmlns:r="http://schemas.openxmlformats.org/officeDocument/2006/relationships" r:id="rId1">
    <sheetNames>
      <sheetName val="Sheet1"/>
      <sheetName val="封面"/>
      <sheetName val="工程计算项目列表"/>
      <sheetName val="工程量计算表"/>
      <sheetName val="工程量汇总表"/>
      <sheetName val="作法及图集选用表"/>
      <sheetName val="使用说明"/>
      <sheetName val="常用辅助资料"/>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Set>
  </externalBook>
</externalLink>
</file>

<file path=xl/externalLinks/externalLink7.xml><?xml version="1.0" encoding="utf-8"?>
<externalLink xmlns="http://schemas.openxmlformats.org/spreadsheetml/2006/main">
  <externalBook xmlns:r="http://schemas.openxmlformats.org/officeDocument/2006/relationships" r:id="rId1">
    <sheetNames>
      <sheetName val="综合表"/>
      <sheetName val="土费"/>
      <sheetName val="装费"/>
      <sheetName val="土建"/>
      <sheetName val="材料"/>
      <sheetName val="费水 "/>
      <sheetName val="给排水"/>
      <sheetName val="费电"/>
      <sheetName val="照明"/>
      <sheetName val="费讯"/>
      <sheetName val="电讯"/>
    </sheetNames>
    <sheetDataSet>
      <sheetData sheetId="0"/>
      <sheetData sheetId="1"/>
      <sheetData sheetId="2"/>
      <sheetData sheetId="3"/>
      <sheetData sheetId="4"/>
      <sheetData sheetId="5"/>
      <sheetData sheetId="6"/>
      <sheetData sheetId="7"/>
      <sheetData sheetId="8"/>
      <sheetData sheetId="9"/>
      <sheetData sheetId="10"/>
    </sheetDataSet>
  </externalBook>
</externalLink>
</file>

<file path=xl/externalLinks/externalLink8.xml><?xml version="1.0" encoding="utf-8"?>
<externalLink xmlns="http://schemas.openxmlformats.org/spreadsheetml/2006/main">
  <externalBook xmlns:r="http://schemas.openxmlformats.org/officeDocument/2006/relationships" r:id="rId1">
    <sheetNames>
      <sheetName val="ElEC MATER"/>
      <sheetName val="ELEC EQUIP"/>
      <sheetName val="DEH94"/>
      <sheetName val="COVER"/>
      <sheetName val="GENERAL"/>
      <sheetName val="SUMMARY"/>
      <sheetName val="INDIRECT"/>
      <sheetName val="ENGRG"/>
      <sheetName val="CIVIL"/>
      <sheetName val="MECHANICAL"/>
      <sheetName val="E&amp;I"/>
      <sheetName val="PRECOM"/>
      <sheetName val="设备"/>
      <sheetName val="循球水"/>
      <sheetName val="工艺管道"/>
    </sheetNames>
    <sheetDataSet>
      <sheetData sheetId="0"/>
      <sheetData sheetId="1"/>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Set>
  </externalBook>
</externalLink>
</file>

<file path=xl/externalLinks/externalLink9.xml><?xml version="1.0" encoding="utf-8"?>
<externalLink xmlns="http://schemas.openxmlformats.org/spreadsheetml/2006/main">
  <externalBook xmlns:r="http://schemas.openxmlformats.org/officeDocument/2006/relationships" r:id="rId1">
    <sheetNames>
      <sheetName val="综合表"/>
      <sheetName val="土费"/>
      <sheetName val="装费"/>
      <sheetName val="土建"/>
      <sheetName val="材料"/>
      <sheetName val="费水 "/>
      <sheetName val="给排水"/>
      <sheetName val="费电"/>
      <sheetName val="照明"/>
      <sheetName val="费讯"/>
      <sheetName val="电讯"/>
    </sheetNames>
    <sheetDataSet>
      <sheetData sheetId="0"/>
      <sheetData sheetId="1"/>
      <sheetData sheetId="2"/>
      <sheetData sheetId="3"/>
      <sheetData sheetId="4" refreshError="1"/>
      <sheetData sheetId="5" refreshError="1"/>
      <sheetData sheetId="6" refreshError="1"/>
      <sheetData sheetId="7" refreshError="1"/>
      <sheetData sheetId="8" refreshError="1"/>
      <sheetData sheetId="9" refreshError="1"/>
      <sheetData sheetId="10" refreshError="1"/>
    </sheetDataSet>
  </externalBook>
</externalLink>
</file>

<file path=xl/externalLinks/externalLink10.xml><?xml version="1.0" encoding="utf-8"?>
<externalLink xmlns="http://schemas.openxmlformats.org/spreadsheetml/2006/main">
  <externalBook xmlns:r="http://schemas.openxmlformats.org/officeDocument/2006/relationships" r:id="rId1">
    <sheetNames>
      <sheetName val="汇总表 (2)"/>
      <sheetName val="汇总表"/>
      <sheetName val="报价表(中文)"/>
      <sheetName val="汇总表($)"/>
      <sheetName val="DEH94"/>
    </sheetNames>
    <sheetDataSet>
      <sheetData sheetId="0"/>
      <sheetData sheetId="1"/>
      <sheetData sheetId="2"/>
      <sheetData sheetId="3"/>
      <sheetData sheetId="4"/>
    </sheetDataSet>
  </externalBook>
</externalLink>
</file>

<file path=xl/externalLinks/externalLink11.xml><?xml version="1.0" encoding="utf-8"?>
<externalLink xmlns="http://schemas.openxmlformats.org/spreadsheetml/2006/main">
  <externalBook xmlns:r="http://schemas.openxmlformats.org/officeDocument/2006/relationships" r:id="rId1">
    <sheetNames>
      <sheetName val="原料取费"/>
      <sheetName val="原料工序"/>
      <sheetName val="原取费构"/>
      <sheetName val="原料构筑"/>
      <sheetName val="原料钢结构"/>
      <sheetName val="压取费"/>
      <sheetName val="压缩厂房"/>
      <sheetName val="压取费构"/>
      <sheetName val="压构筑"/>
      <sheetName val="压钢结构"/>
      <sheetName val="合取费"/>
      <sheetName val="合成工序"/>
      <sheetName val="合取费构"/>
      <sheetName val="合成构筑"/>
      <sheetName val="合成钢结构"/>
      <sheetName val="精留取费"/>
      <sheetName val="精留工序"/>
      <sheetName val="精取费构"/>
      <sheetName val="精留构筑"/>
      <sheetName val="精钢结构"/>
      <sheetName val="罐取费"/>
      <sheetName val="罐区"/>
      <sheetName val="罐钢结构"/>
      <sheetName val="配取费"/>
      <sheetName val="配电室"/>
      <sheetName val="配取费构"/>
      <sheetName val="配构筑"/>
      <sheetName val="管取费"/>
      <sheetName val="管廊"/>
      <sheetName val="管廊钢结构"/>
      <sheetName val="给取费"/>
      <sheetName val="给排水"/>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Set>
  </externalBook>
</externalLink>
</file>

<file path=xl/externalLinks/externalLink12.xml><?xml version="1.0" encoding="utf-8"?>
<externalLink xmlns="http://schemas.openxmlformats.org/spreadsheetml/2006/main">
  <externalBook xmlns:r="http://schemas.openxmlformats.org/officeDocument/2006/relationships" r:id="rId1">
    <sheetNames>
      <sheetName val="eqpmad2"/>
    </sheetNames>
    <sheetDataSet>
      <sheetData sheetId="0" refreshError="1"/>
    </sheetDataSet>
  </externalBook>
</externalLink>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65464"/>
  <sheetViews>
    <sheetView tabSelected="1" topLeftCell="A49" workbookViewId="0">
      <selection activeCell="Q6" sqref="Q6"/>
    </sheetView>
  </sheetViews>
  <sheetFormatPr defaultColWidth="9" defaultRowHeight="14.25"/>
  <cols>
    <col min="1" max="1" width="5.875" customWidth="1"/>
    <col min="2" max="2" width="17.125" customWidth="1"/>
    <col min="3" max="3" width="18" style="226" customWidth="1"/>
    <col min="4" max="4" width="7" customWidth="1"/>
    <col min="5" max="5" width="8.75" style="227" customWidth="1"/>
    <col min="6" max="6" width="9.25" customWidth="1"/>
    <col min="7" max="7" width="7.75" style="227" customWidth="1"/>
    <col min="8" max="8" width="9.25" customWidth="1"/>
    <col min="9" max="9" width="8" customWidth="1"/>
  </cols>
  <sheetData>
    <row r="1" spans="1:9">
      <c r="A1" s="228" t="s">
        <v>0</v>
      </c>
      <c r="B1" s="229"/>
      <c r="C1" s="229"/>
      <c r="D1" s="229"/>
      <c r="E1" s="229"/>
      <c r="F1" s="229"/>
      <c r="G1" s="230"/>
      <c r="H1" s="230"/>
      <c r="I1" s="230"/>
    </row>
    <row r="2" ht="48" customHeight="1" spans="1:9">
      <c r="A2" s="231" t="s">
        <v>1</v>
      </c>
      <c r="B2" s="231"/>
      <c r="C2" s="231"/>
      <c r="D2" s="231"/>
      <c r="E2" s="231"/>
      <c r="F2" s="231"/>
      <c r="G2" s="231"/>
      <c r="H2" s="231"/>
      <c r="I2" s="231"/>
    </row>
    <row r="3" ht="24" customHeight="1" spans="1:9">
      <c r="A3" s="232" t="s">
        <v>2</v>
      </c>
      <c r="B3" s="233"/>
      <c r="C3" s="234"/>
      <c r="D3" s="233"/>
      <c r="E3" s="233"/>
      <c r="F3" s="233"/>
      <c r="G3" s="235" t="s">
        <v>3</v>
      </c>
      <c r="H3" s="235"/>
      <c r="I3" s="235"/>
    </row>
    <row r="4" ht="33" customHeight="1" spans="1:9">
      <c r="A4" s="195" t="s">
        <v>4</v>
      </c>
      <c r="B4" s="236" t="s">
        <v>5</v>
      </c>
      <c r="C4" s="236" t="s">
        <v>6</v>
      </c>
      <c r="D4" s="236" t="s">
        <v>7</v>
      </c>
      <c r="E4" s="236" t="s">
        <v>8</v>
      </c>
      <c r="F4" s="236" t="s">
        <v>9</v>
      </c>
      <c r="G4" s="237" t="s">
        <v>10</v>
      </c>
      <c r="H4" s="237" t="s">
        <v>11</v>
      </c>
      <c r="I4" s="237" t="s">
        <v>12</v>
      </c>
    </row>
    <row r="5" ht="24" customHeight="1" spans="1:9">
      <c r="A5" s="195"/>
      <c r="B5" s="236" t="s">
        <v>13</v>
      </c>
      <c r="C5" s="236" t="s">
        <v>14</v>
      </c>
      <c r="D5" s="236" t="s">
        <v>14</v>
      </c>
      <c r="E5" s="238" t="s">
        <v>14</v>
      </c>
      <c r="F5" s="239">
        <v>450</v>
      </c>
      <c r="G5" s="239">
        <v>428</v>
      </c>
      <c r="H5" s="240" t="s">
        <v>14</v>
      </c>
      <c r="I5" s="240" t="s">
        <v>14</v>
      </c>
    </row>
    <row r="6" ht="51" customHeight="1" spans="1:9">
      <c r="A6" s="241"/>
      <c r="B6" s="236" t="s">
        <v>15</v>
      </c>
      <c r="C6" s="236"/>
      <c r="D6" s="236"/>
      <c r="E6" s="238"/>
      <c r="F6" s="239">
        <v>22</v>
      </c>
      <c r="G6" s="239">
        <v>96.25</v>
      </c>
      <c r="H6" s="196" t="s">
        <v>16</v>
      </c>
      <c r="I6" s="240"/>
    </row>
    <row r="7" ht="32" customHeight="1" spans="1:9">
      <c r="A7" s="195" t="s">
        <v>17</v>
      </c>
      <c r="B7" s="196" t="s">
        <v>18</v>
      </c>
      <c r="C7" s="212" t="s">
        <v>19</v>
      </c>
      <c r="D7" s="196" t="s">
        <v>20</v>
      </c>
      <c r="E7" s="196">
        <v>10</v>
      </c>
      <c r="F7" s="196">
        <v>1</v>
      </c>
      <c r="G7" s="196">
        <v>10</v>
      </c>
      <c r="H7" s="196" t="s">
        <v>16</v>
      </c>
      <c r="I7" s="262" t="s">
        <v>21</v>
      </c>
    </row>
    <row r="8" ht="30" customHeight="1" spans="1:9">
      <c r="A8" s="195" t="s">
        <v>22</v>
      </c>
      <c r="B8" s="196" t="s">
        <v>18</v>
      </c>
      <c r="C8" s="212" t="s">
        <v>23</v>
      </c>
      <c r="D8" s="196" t="s">
        <v>20</v>
      </c>
      <c r="E8" s="196">
        <v>8</v>
      </c>
      <c r="F8" s="196">
        <v>1</v>
      </c>
      <c r="G8" s="196">
        <v>8</v>
      </c>
      <c r="H8" s="196" t="s">
        <v>16</v>
      </c>
      <c r="I8" s="262" t="s">
        <v>21</v>
      </c>
    </row>
    <row r="9" ht="33" customHeight="1" spans="1:9">
      <c r="A9" s="195" t="s">
        <v>24</v>
      </c>
      <c r="B9" s="196" t="s">
        <v>18</v>
      </c>
      <c r="C9" s="212" t="s">
        <v>25</v>
      </c>
      <c r="D9" s="196" t="s">
        <v>20</v>
      </c>
      <c r="E9" s="196">
        <v>5</v>
      </c>
      <c r="F9" s="196">
        <v>1</v>
      </c>
      <c r="G9" s="196">
        <v>5</v>
      </c>
      <c r="H9" s="196" t="s">
        <v>16</v>
      </c>
      <c r="I9" s="262" t="s">
        <v>21</v>
      </c>
    </row>
    <row r="10" ht="33" customHeight="1" spans="1:9">
      <c r="A10" s="195" t="s">
        <v>26</v>
      </c>
      <c r="B10" s="196" t="s">
        <v>18</v>
      </c>
      <c r="C10" s="212" t="s">
        <v>27</v>
      </c>
      <c r="D10" s="196" t="s">
        <v>20</v>
      </c>
      <c r="E10" s="196">
        <v>5</v>
      </c>
      <c r="F10" s="196">
        <v>1</v>
      </c>
      <c r="G10" s="196">
        <v>5</v>
      </c>
      <c r="H10" s="196" t="s">
        <v>16</v>
      </c>
      <c r="I10" s="262" t="s">
        <v>21</v>
      </c>
    </row>
    <row r="11" ht="33" customHeight="1" spans="1:9">
      <c r="A11" s="195" t="s">
        <v>28</v>
      </c>
      <c r="B11" s="196" t="s">
        <v>18</v>
      </c>
      <c r="C11" s="212" t="s">
        <v>29</v>
      </c>
      <c r="D11" s="196" t="s">
        <v>20</v>
      </c>
      <c r="E11" s="196">
        <v>4</v>
      </c>
      <c r="F11" s="196">
        <v>1</v>
      </c>
      <c r="G11" s="196">
        <v>5</v>
      </c>
      <c r="H11" s="196" t="s">
        <v>16</v>
      </c>
      <c r="I11" s="262" t="s">
        <v>21</v>
      </c>
    </row>
    <row r="12" ht="33" customHeight="1" spans="1:9">
      <c r="A12" s="195" t="s">
        <v>30</v>
      </c>
      <c r="B12" s="196" t="s">
        <v>18</v>
      </c>
      <c r="C12" s="212" t="s">
        <v>31</v>
      </c>
      <c r="D12" s="196" t="s">
        <v>20</v>
      </c>
      <c r="E12" s="196">
        <v>8</v>
      </c>
      <c r="F12" s="196">
        <v>1</v>
      </c>
      <c r="G12" s="196">
        <v>6</v>
      </c>
      <c r="H12" s="196" t="s">
        <v>16</v>
      </c>
      <c r="I12" s="262" t="s">
        <v>21</v>
      </c>
    </row>
    <row r="13" ht="33" customHeight="1" spans="1:9">
      <c r="A13" s="195" t="s">
        <v>32</v>
      </c>
      <c r="B13" s="196" t="s">
        <v>18</v>
      </c>
      <c r="C13" s="211" t="s">
        <v>33</v>
      </c>
      <c r="D13" s="196" t="s">
        <v>20</v>
      </c>
      <c r="E13" s="196">
        <v>6</v>
      </c>
      <c r="F13" s="196">
        <v>1</v>
      </c>
      <c r="G13" s="196">
        <v>6</v>
      </c>
      <c r="H13" s="196" t="s">
        <v>16</v>
      </c>
      <c r="I13" s="262" t="s">
        <v>21</v>
      </c>
    </row>
    <row r="14" ht="25.5" spans="1:9">
      <c r="A14" s="195" t="s">
        <v>34</v>
      </c>
      <c r="B14" s="196" t="s">
        <v>18</v>
      </c>
      <c r="C14" s="211" t="s">
        <v>35</v>
      </c>
      <c r="D14" s="196" t="s">
        <v>20</v>
      </c>
      <c r="E14" s="196">
        <v>5</v>
      </c>
      <c r="F14" s="196">
        <v>1</v>
      </c>
      <c r="G14" s="196">
        <v>5</v>
      </c>
      <c r="H14" s="196" t="s">
        <v>16</v>
      </c>
      <c r="I14" s="262" t="s">
        <v>21</v>
      </c>
    </row>
    <row r="15" ht="32" customHeight="1" spans="1:9">
      <c r="A15" s="195" t="s">
        <v>36</v>
      </c>
      <c r="B15" s="196" t="s">
        <v>18</v>
      </c>
      <c r="C15" s="211" t="s">
        <v>37</v>
      </c>
      <c r="D15" s="196" t="s">
        <v>20</v>
      </c>
      <c r="E15" s="196">
        <v>4</v>
      </c>
      <c r="F15" s="196">
        <v>1</v>
      </c>
      <c r="G15" s="196">
        <v>4</v>
      </c>
      <c r="H15" s="196" t="s">
        <v>16</v>
      </c>
      <c r="I15" s="262" t="s">
        <v>21</v>
      </c>
    </row>
    <row r="16" ht="31" customHeight="1" spans="1:9">
      <c r="A16" s="195" t="s">
        <v>38</v>
      </c>
      <c r="B16" s="196" t="s">
        <v>39</v>
      </c>
      <c r="C16" s="211" t="s">
        <v>40</v>
      </c>
      <c r="D16" s="196" t="s">
        <v>41</v>
      </c>
      <c r="E16" s="196">
        <v>3.5</v>
      </c>
      <c r="F16" s="242">
        <v>2</v>
      </c>
      <c r="G16" s="196">
        <v>7</v>
      </c>
      <c r="H16" s="243" t="s">
        <v>42</v>
      </c>
      <c r="I16" s="262" t="s">
        <v>21</v>
      </c>
    </row>
    <row r="17" ht="25.5" spans="1:9">
      <c r="A17" s="195" t="s">
        <v>43</v>
      </c>
      <c r="B17" s="196" t="s">
        <v>39</v>
      </c>
      <c r="C17" s="211" t="s">
        <v>44</v>
      </c>
      <c r="D17" s="196" t="s">
        <v>41</v>
      </c>
      <c r="E17" s="196">
        <v>3.5</v>
      </c>
      <c r="F17" s="242">
        <v>2</v>
      </c>
      <c r="G17" s="196">
        <v>7</v>
      </c>
      <c r="H17" s="243" t="s">
        <v>42</v>
      </c>
      <c r="I17" s="262" t="s">
        <v>21</v>
      </c>
    </row>
    <row r="18" ht="29" customHeight="1" spans="1:9">
      <c r="A18" s="195" t="s">
        <v>45</v>
      </c>
      <c r="B18" s="196" t="s">
        <v>39</v>
      </c>
      <c r="C18" s="211" t="s">
        <v>46</v>
      </c>
      <c r="D18" s="196" t="s">
        <v>41</v>
      </c>
      <c r="E18" s="196">
        <v>3.5</v>
      </c>
      <c r="F18" s="242">
        <v>2</v>
      </c>
      <c r="G18" s="196">
        <v>7</v>
      </c>
      <c r="H18" s="243" t="s">
        <v>42</v>
      </c>
      <c r="I18" s="262" t="s">
        <v>21</v>
      </c>
    </row>
    <row r="19" ht="31" customHeight="1" spans="1:9">
      <c r="A19" s="195" t="s">
        <v>47</v>
      </c>
      <c r="B19" s="196" t="s">
        <v>39</v>
      </c>
      <c r="C19" s="211" t="s">
        <v>48</v>
      </c>
      <c r="D19" s="196" t="s">
        <v>41</v>
      </c>
      <c r="E19" s="196">
        <v>3.5</v>
      </c>
      <c r="F19" s="242">
        <v>2</v>
      </c>
      <c r="G19" s="196">
        <v>7</v>
      </c>
      <c r="H19" s="243" t="s">
        <v>42</v>
      </c>
      <c r="I19" s="262" t="s">
        <v>21</v>
      </c>
    </row>
    <row r="20" ht="48" customHeight="1" spans="1:9">
      <c r="A20" s="195" t="s">
        <v>49</v>
      </c>
      <c r="B20" s="196" t="s">
        <v>39</v>
      </c>
      <c r="C20" s="211" t="s">
        <v>50</v>
      </c>
      <c r="D20" s="196" t="s">
        <v>41</v>
      </c>
      <c r="E20" s="196">
        <v>3.5</v>
      </c>
      <c r="F20" s="196">
        <v>3</v>
      </c>
      <c r="G20" s="196">
        <v>10.5</v>
      </c>
      <c r="H20" s="243" t="s">
        <v>42</v>
      </c>
      <c r="I20" s="262" t="s">
        <v>21</v>
      </c>
    </row>
    <row r="21" ht="31" customHeight="1" spans="1:9">
      <c r="A21" s="195" t="s">
        <v>51</v>
      </c>
      <c r="B21" s="196" t="s">
        <v>52</v>
      </c>
      <c r="C21" s="211" t="s">
        <v>53</v>
      </c>
      <c r="D21" s="196" t="s">
        <v>41</v>
      </c>
      <c r="E21" s="196">
        <v>0.75</v>
      </c>
      <c r="F21" s="196">
        <v>1</v>
      </c>
      <c r="G21" s="196">
        <v>0.75</v>
      </c>
      <c r="H21" s="196" t="s">
        <v>54</v>
      </c>
      <c r="I21" s="262" t="s">
        <v>21</v>
      </c>
    </row>
    <row r="22" ht="20" customHeight="1" spans="1:9">
      <c r="A22" s="195" t="s">
        <v>55</v>
      </c>
      <c r="B22" s="196" t="s">
        <v>56</v>
      </c>
      <c r="C22" s="211" t="s">
        <v>57</v>
      </c>
      <c r="D22" s="196" t="s">
        <v>41</v>
      </c>
      <c r="E22" s="196">
        <v>3</v>
      </c>
      <c r="F22" s="196">
        <v>1</v>
      </c>
      <c r="G22" s="196">
        <v>3</v>
      </c>
      <c r="H22" s="196" t="s">
        <v>54</v>
      </c>
      <c r="I22" s="262" t="s">
        <v>21</v>
      </c>
    </row>
    <row r="23" ht="45" customHeight="1" spans="1:9">
      <c r="A23" s="195"/>
      <c r="B23" s="244" t="s">
        <v>58</v>
      </c>
      <c r="C23" s="211"/>
      <c r="D23" s="196"/>
      <c r="E23" s="196"/>
      <c r="F23" s="244">
        <v>149</v>
      </c>
      <c r="G23" s="244">
        <v>122.0465</v>
      </c>
      <c r="H23" s="196"/>
      <c r="I23" s="262"/>
    </row>
    <row r="24" ht="63" customHeight="1" spans="1:9">
      <c r="A24" s="195" t="s">
        <v>59</v>
      </c>
      <c r="B24" s="211" t="s">
        <v>60</v>
      </c>
      <c r="C24" s="211" t="s">
        <v>61</v>
      </c>
      <c r="D24" s="196" t="s">
        <v>62</v>
      </c>
      <c r="E24" s="196">
        <v>1.1</v>
      </c>
      <c r="F24" s="196">
        <v>40</v>
      </c>
      <c r="G24" s="243">
        <f>F24*E24</f>
        <v>44</v>
      </c>
      <c r="H24" s="245" t="s">
        <v>16</v>
      </c>
      <c r="I24" s="196" t="s">
        <v>21</v>
      </c>
    </row>
    <row r="25" ht="40" customHeight="1" spans="1:9">
      <c r="A25" s="195" t="s">
        <v>63</v>
      </c>
      <c r="B25" s="211" t="s">
        <v>64</v>
      </c>
      <c r="C25" s="246" t="s">
        <v>65</v>
      </c>
      <c r="D25" s="196" t="s">
        <v>41</v>
      </c>
      <c r="E25" s="196">
        <v>1.275</v>
      </c>
      <c r="F25" s="196">
        <v>40</v>
      </c>
      <c r="G25" s="243">
        <v>51</v>
      </c>
      <c r="H25" s="245" t="s">
        <v>42</v>
      </c>
      <c r="I25" s="196" t="s">
        <v>21</v>
      </c>
    </row>
    <row r="26" ht="55" customHeight="1" spans="1:9">
      <c r="A26" s="195" t="s">
        <v>66</v>
      </c>
      <c r="B26" s="211" t="s">
        <v>67</v>
      </c>
      <c r="C26" s="247" t="s">
        <v>68</v>
      </c>
      <c r="D26" s="196" t="s">
        <v>41</v>
      </c>
      <c r="E26" s="196">
        <v>0.3</v>
      </c>
      <c r="F26" s="196">
        <v>40</v>
      </c>
      <c r="G26" s="243">
        <v>12</v>
      </c>
      <c r="H26" s="245" t="s">
        <v>42</v>
      </c>
      <c r="I26" s="196" t="s">
        <v>21</v>
      </c>
    </row>
    <row r="27" ht="41" customHeight="1" spans="1:9">
      <c r="A27" s="195" t="s">
        <v>69</v>
      </c>
      <c r="B27" s="212" t="s">
        <v>70</v>
      </c>
      <c r="C27" s="212" t="s">
        <v>71</v>
      </c>
      <c r="D27" s="243" t="s">
        <v>41</v>
      </c>
      <c r="E27" s="243">
        <v>0.48</v>
      </c>
      <c r="F27" s="243">
        <v>2</v>
      </c>
      <c r="G27" s="243">
        <f>F27*E27</f>
        <v>0.96</v>
      </c>
      <c r="H27" s="248" t="s">
        <v>72</v>
      </c>
      <c r="I27" s="243" t="s">
        <v>21</v>
      </c>
    </row>
    <row r="28" ht="39" customHeight="1" spans="1:9">
      <c r="A28" s="195" t="s">
        <v>73</v>
      </c>
      <c r="B28" s="212" t="s">
        <v>74</v>
      </c>
      <c r="C28" s="212" t="s">
        <v>75</v>
      </c>
      <c r="D28" s="243" t="s">
        <v>41</v>
      </c>
      <c r="E28" s="243">
        <v>0.35</v>
      </c>
      <c r="F28" s="243">
        <v>20</v>
      </c>
      <c r="G28" s="243">
        <f>F28*E28</f>
        <v>7</v>
      </c>
      <c r="H28" s="248" t="s">
        <v>76</v>
      </c>
      <c r="I28" s="243" t="s">
        <v>21</v>
      </c>
    </row>
    <row r="29" ht="20" customHeight="1" spans="1:9">
      <c r="A29" s="195" t="s">
        <v>77</v>
      </c>
      <c r="B29" s="212" t="s">
        <v>78</v>
      </c>
      <c r="C29" s="212" t="s">
        <v>79</v>
      </c>
      <c r="D29" s="243" t="s">
        <v>20</v>
      </c>
      <c r="E29" s="243">
        <v>0.28</v>
      </c>
      <c r="F29" s="243">
        <v>2</v>
      </c>
      <c r="G29" s="243">
        <f>F29*E29</f>
        <v>0.56</v>
      </c>
      <c r="H29" s="248" t="s">
        <v>80</v>
      </c>
      <c r="I29" s="243" t="s">
        <v>21</v>
      </c>
    </row>
    <row r="30" ht="35" customHeight="1" spans="1:9">
      <c r="A30" s="195" t="s">
        <v>81</v>
      </c>
      <c r="B30" s="212" t="s">
        <v>82</v>
      </c>
      <c r="C30" s="212" t="s">
        <v>83</v>
      </c>
      <c r="D30" s="243" t="s">
        <v>41</v>
      </c>
      <c r="E30" s="196">
        <v>0.7265</v>
      </c>
      <c r="F30" s="243">
        <v>1</v>
      </c>
      <c r="G30" s="243">
        <f>F30*E30</f>
        <v>0.7265</v>
      </c>
      <c r="H30" s="248" t="s">
        <v>84</v>
      </c>
      <c r="I30" s="243" t="s">
        <v>21</v>
      </c>
    </row>
    <row r="31" ht="20" customHeight="1" spans="1:9">
      <c r="A31" s="195" t="s">
        <v>85</v>
      </c>
      <c r="B31" s="211" t="s">
        <v>86</v>
      </c>
      <c r="C31" s="211" t="s">
        <v>87</v>
      </c>
      <c r="D31" s="196" t="s">
        <v>41</v>
      </c>
      <c r="E31" s="196">
        <v>3.6</v>
      </c>
      <c r="F31" s="196">
        <v>1</v>
      </c>
      <c r="G31" s="196">
        <v>3.6</v>
      </c>
      <c r="H31" s="245" t="s">
        <v>88</v>
      </c>
      <c r="I31" s="243" t="s">
        <v>21</v>
      </c>
    </row>
    <row r="32" ht="20" customHeight="1" spans="1:9">
      <c r="A32" s="195" t="s">
        <v>89</v>
      </c>
      <c r="B32" s="211" t="s">
        <v>90</v>
      </c>
      <c r="C32" s="211" t="s">
        <v>91</v>
      </c>
      <c r="D32" s="196" t="s">
        <v>20</v>
      </c>
      <c r="E32" s="196">
        <v>0.6</v>
      </c>
      <c r="F32" s="196">
        <v>1</v>
      </c>
      <c r="G32" s="196">
        <v>0.6</v>
      </c>
      <c r="H32" s="245" t="s">
        <v>92</v>
      </c>
      <c r="I32" s="243" t="s">
        <v>21</v>
      </c>
    </row>
    <row r="33" ht="20" customHeight="1" spans="1:9">
      <c r="A33" s="195" t="s">
        <v>93</v>
      </c>
      <c r="B33" s="211" t="s">
        <v>90</v>
      </c>
      <c r="C33" s="211" t="s">
        <v>94</v>
      </c>
      <c r="D33" s="196" t="s">
        <v>20</v>
      </c>
      <c r="E33" s="196">
        <v>1.1</v>
      </c>
      <c r="F33" s="196">
        <v>1</v>
      </c>
      <c r="G33" s="196">
        <v>1</v>
      </c>
      <c r="H33" s="245" t="s">
        <v>95</v>
      </c>
      <c r="I33" s="243" t="s">
        <v>21</v>
      </c>
    </row>
    <row r="34" ht="20" customHeight="1" spans="1:9">
      <c r="A34" s="195" t="s">
        <v>96</v>
      </c>
      <c r="B34" s="211" t="s">
        <v>97</v>
      </c>
      <c r="C34" s="211" t="s">
        <v>98</v>
      </c>
      <c r="D34" s="196" t="s">
        <v>41</v>
      </c>
      <c r="E34" s="196">
        <v>0.6</v>
      </c>
      <c r="F34" s="196">
        <v>1</v>
      </c>
      <c r="G34" s="196">
        <v>0.6</v>
      </c>
      <c r="H34" s="245" t="s">
        <v>92</v>
      </c>
      <c r="I34" s="243" t="s">
        <v>21</v>
      </c>
    </row>
    <row r="35" ht="51" customHeight="1" spans="1:9">
      <c r="A35" s="213"/>
      <c r="B35" s="249" t="s">
        <v>99</v>
      </c>
      <c r="C35" s="212" t="s">
        <v>14</v>
      </c>
      <c r="D35" s="196" t="s">
        <v>14</v>
      </c>
      <c r="E35" s="196" t="s">
        <v>14</v>
      </c>
      <c r="F35" s="244">
        <v>85</v>
      </c>
      <c r="G35" s="250">
        <v>201.9</v>
      </c>
      <c r="H35" s="245"/>
      <c r="I35" s="196" t="s">
        <v>21</v>
      </c>
    </row>
    <row r="36" ht="46" customHeight="1" spans="1:9">
      <c r="A36" s="213" t="s">
        <v>100</v>
      </c>
      <c r="B36" s="214" t="s">
        <v>101</v>
      </c>
      <c r="C36" s="214" t="s">
        <v>102</v>
      </c>
      <c r="D36" s="196" t="s">
        <v>103</v>
      </c>
      <c r="E36" s="243">
        <v>1</v>
      </c>
      <c r="F36" s="196">
        <v>38</v>
      </c>
      <c r="G36" s="243">
        <f t="shared" ref="G36:G55" si="0">F36*E36</f>
        <v>38</v>
      </c>
      <c r="H36" s="196" t="s">
        <v>16</v>
      </c>
      <c r="I36" s="196" t="s">
        <v>21</v>
      </c>
    </row>
    <row r="37" ht="27" spans="1:9">
      <c r="A37" s="213" t="s">
        <v>104</v>
      </c>
      <c r="B37" s="214" t="s">
        <v>101</v>
      </c>
      <c r="C37" s="214" t="s">
        <v>105</v>
      </c>
      <c r="D37" s="196" t="s">
        <v>20</v>
      </c>
      <c r="E37" s="243">
        <v>12</v>
      </c>
      <c r="F37" s="196">
        <v>1</v>
      </c>
      <c r="G37" s="243">
        <f t="shared" si="0"/>
        <v>12</v>
      </c>
      <c r="H37" s="196" t="s">
        <v>16</v>
      </c>
      <c r="I37" s="196" t="s">
        <v>21</v>
      </c>
    </row>
    <row r="38" ht="27" spans="1:9">
      <c r="A38" s="213" t="s">
        <v>106</v>
      </c>
      <c r="B38" s="214" t="s">
        <v>101</v>
      </c>
      <c r="C38" s="214" t="s">
        <v>107</v>
      </c>
      <c r="D38" s="196" t="s">
        <v>20</v>
      </c>
      <c r="E38" s="243">
        <v>12</v>
      </c>
      <c r="F38" s="196">
        <v>1</v>
      </c>
      <c r="G38" s="243">
        <f t="shared" si="0"/>
        <v>12</v>
      </c>
      <c r="H38" s="196" t="s">
        <v>16</v>
      </c>
      <c r="I38" s="196" t="s">
        <v>21</v>
      </c>
    </row>
    <row r="39" ht="27" spans="1:9">
      <c r="A39" s="213" t="s">
        <v>108</v>
      </c>
      <c r="B39" s="214" t="s">
        <v>101</v>
      </c>
      <c r="C39" s="214" t="s">
        <v>109</v>
      </c>
      <c r="D39" s="196" t="s">
        <v>20</v>
      </c>
      <c r="E39" s="243">
        <v>8</v>
      </c>
      <c r="F39" s="196">
        <v>1</v>
      </c>
      <c r="G39" s="243">
        <f t="shared" si="0"/>
        <v>8</v>
      </c>
      <c r="H39" s="196" t="s">
        <v>16</v>
      </c>
      <c r="I39" s="196" t="s">
        <v>21</v>
      </c>
    </row>
    <row r="40" ht="27" spans="1:9">
      <c r="A40" s="213" t="s">
        <v>110</v>
      </c>
      <c r="B40" s="214" t="s">
        <v>101</v>
      </c>
      <c r="C40" s="214" t="s">
        <v>111</v>
      </c>
      <c r="D40" s="196" t="s">
        <v>20</v>
      </c>
      <c r="E40" s="243">
        <v>8</v>
      </c>
      <c r="F40" s="196">
        <v>1</v>
      </c>
      <c r="G40" s="251">
        <f t="shared" si="0"/>
        <v>8</v>
      </c>
      <c r="H40" s="196" t="s">
        <v>16</v>
      </c>
      <c r="I40" s="262" t="s">
        <v>21</v>
      </c>
    </row>
    <row r="41" ht="27" spans="1:9">
      <c r="A41" s="213" t="s">
        <v>112</v>
      </c>
      <c r="B41" s="214" t="s">
        <v>101</v>
      </c>
      <c r="C41" s="214" t="s">
        <v>113</v>
      </c>
      <c r="D41" s="196" t="s">
        <v>20</v>
      </c>
      <c r="E41" s="243">
        <v>8</v>
      </c>
      <c r="F41" s="196">
        <v>1</v>
      </c>
      <c r="G41" s="251">
        <f t="shared" si="0"/>
        <v>8</v>
      </c>
      <c r="H41" s="196" t="s">
        <v>16</v>
      </c>
      <c r="I41" s="262" t="s">
        <v>21</v>
      </c>
    </row>
    <row r="42" ht="27" spans="1:9">
      <c r="A42" s="213" t="s">
        <v>114</v>
      </c>
      <c r="B42" s="214" t="s">
        <v>101</v>
      </c>
      <c r="C42" s="214" t="s">
        <v>115</v>
      </c>
      <c r="D42" s="196" t="s">
        <v>20</v>
      </c>
      <c r="E42" s="243">
        <v>12</v>
      </c>
      <c r="F42" s="196">
        <v>1</v>
      </c>
      <c r="G42" s="251">
        <f t="shared" si="0"/>
        <v>12</v>
      </c>
      <c r="H42" s="196" t="s">
        <v>16</v>
      </c>
      <c r="I42" s="262" t="s">
        <v>21</v>
      </c>
    </row>
    <row r="43" ht="27" spans="1:9">
      <c r="A43" s="213" t="s">
        <v>116</v>
      </c>
      <c r="B43" s="214" t="s">
        <v>101</v>
      </c>
      <c r="C43" s="214" t="s">
        <v>117</v>
      </c>
      <c r="D43" s="196" t="s">
        <v>20</v>
      </c>
      <c r="E43" s="243">
        <v>12</v>
      </c>
      <c r="F43" s="196">
        <v>1</v>
      </c>
      <c r="G43" s="251">
        <f t="shared" si="0"/>
        <v>12</v>
      </c>
      <c r="H43" s="196" t="s">
        <v>16</v>
      </c>
      <c r="I43" s="262" t="s">
        <v>21</v>
      </c>
    </row>
    <row r="44" ht="40.5" spans="1:9">
      <c r="A44" s="213" t="s">
        <v>118</v>
      </c>
      <c r="B44" s="214" t="s">
        <v>101</v>
      </c>
      <c r="C44" s="214" t="s">
        <v>119</v>
      </c>
      <c r="D44" s="196" t="s">
        <v>20</v>
      </c>
      <c r="E44" s="243">
        <v>3.8</v>
      </c>
      <c r="F44" s="196">
        <v>1</v>
      </c>
      <c r="G44" s="251">
        <f t="shared" si="0"/>
        <v>3.8</v>
      </c>
      <c r="H44" s="196" t="s">
        <v>16</v>
      </c>
      <c r="I44" s="262" t="s">
        <v>21</v>
      </c>
    </row>
    <row r="45" ht="27" spans="1:9">
      <c r="A45" s="213" t="s">
        <v>120</v>
      </c>
      <c r="B45" s="214" t="s">
        <v>101</v>
      </c>
      <c r="C45" s="214" t="s">
        <v>121</v>
      </c>
      <c r="D45" s="196" t="s">
        <v>20</v>
      </c>
      <c r="E45" s="243">
        <v>6</v>
      </c>
      <c r="F45" s="196">
        <v>1</v>
      </c>
      <c r="G45" s="251">
        <f t="shared" si="0"/>
        <v>6</v>
      </c>
      <c r="H45" s="196" t="s">
        <v>16</v>
      </c>
      <c r="I45" s="262" t="s">
        <v>21</v>
      </c>
    </row>
    <row r="46" ht="40.5" spans="1:9">
      <c r="A46" s="213" t="s">
        <v>122</v>
      </c>
      <c r="B46" s="217" t="s">
        <v>101</v>
      </c>
      <c r="C46" s="214" t="s">
        <v>123</v>
      </c>
      <c r="D46" s="252" t="s">
        <v>20</v>
      </c>
      <c r="E46" s="243">
        <v>6</v>
      </c>
      <c r="F46" s="252">
        <v>1</v>
      </c>
      <c r="G46" s="253">
        <f t="shared" si="0"/>
        <v>6</v>
      </c>
      <c r="H46" s="252" t="s">
        <v>16</v>
      </c>
      <c r="I46" s="262" t="s">
        <v>21</v>
      </c>
    </row>
    <row r="47" ht="27" spans="1:9">
      <c r="A47" s="213" t="s">
        <v>124</v>
      </c>
      <c r="B47" s="217" t="s">
        <v>125</v>
      </c>
      <c r="C47" s="214" t="s">
        <v>126</v>
      </c>
      <c r="D47" s="252" t="s">
        <v>62</v>
      </c>
      <c r="E47" s="243">
        <v>8</v>
      </c>
      <c r="F47" s="252">
        <v>1</v>
      </c>
      <c r="G47" s="253">
        <f t="shared" si="0"/>
        <v>8</v>
      </c>
      <c r="H47" s="252" t="s">
        <v>16</v>
      </c>
      <c r="I47" s="262" t="s">
        <v>21</v>
      </c>
    </row>
    <row r="48" ht="27" spans="1:9">
      <c r="A48" s="213" t="s">
        <v>127</v>
      </c>
      <c r="B48" s="217" t="s">
        <v>125</v>
      </c>
      <c r="C48" s="214" t="s">
        <v>128</v>
      </c>
      <c r="D48" s="252" t="s">
        <v>20</v>
      </c>
      <c r="E48" s="243">
        <v>6</v>
      </c>
      <c r="F48" s="252">
        <v>1</v>
      </c>
      <c r="G48" s="253">
        <f t="shared" si="0"/>
        <v>6</v>
      </c>
      <c r="H48" s="252" t="s">
        <v>16</v>
      </c>
      <c r="I48" s="262" t="s">
        <v>21</v>
      </c>
    </row>
    <row r="49" ht="27" spans="1:9">
      <c r="A49" s="213" t="s">
        <v>129</v>
      </c>
      <c r="B49" s="217" t="s">
        <v>125</v>
      </c>
      <c r="C49" s="214" t="s">
        <v>130</v>
      </c>
      <c r="D49" s="252" t="s">
        <v>20</v>
      </c>
      <c r="E49" s="243">
        <v>6</v>
      </c>
      <c r="F49" s="252">
        <v>1</v>
      </c>
      <c r="G49" s="253">
        <f t="shared" si="0"/>
        <v>6</v>
      </c>
      <c r="H49" s="252" t="s">
        <v>16</v>
      </c>
      <c r="I49" s="262" t="s">
        <v>21</v>
      </c>
    </row>
    <row r="50" ht="27" spans="1:9">
      <c r="A50" s="213" t="s">
        <v>131</v>
      </c>
      <c r="B50" s="217" t="s">
        <v>125</v>
      </c>
      <c r="C50" s="254" t="s">
        <v>132</v>
      </c>
      <c r="D50" s="196" t="s">
        <v>20</v>
      </c>
      <c r="E50" s="243">
        <v>4</v>
      </c>
      <c r="F50" s="196">
        <v>1</v>
      </c>
      <c r="G50" s="243">
        <f t="shared" si="0"/>
        <v>4</v>
      </c>
      <c r="H50" s="252" t="s">
        <v>16</v>
      </c>
      <c r="I50" s="262" t="s">
        <v>21</v>
      </c>
    </row>
    <row r="51" ht="207" customHeight="1" spans="1:9">
      <c r="A51" s="255" t="s">
        <v>133</v>
      </c>
      <c r="B51" s="217" t="s">
        <v>134</v>
      </c>
      <c r="C51" s="214" t="s">
        <v>135</v>
      </c>
      <c r="D51" s="196" t="s">
        <v>62</v>
      </c>
      <c r="E51" s="196">
        <v>13.7</v>
      </c>
      <c r="F51" s="196">
        <v>1</v>
      </c>
      <c r="G51" s="243">
        <v>13.7</v>
      </c>
      <c r="H51" s="252" t="s">
        <v>16</v>
      </c>
      <c r="I51" s="262" t="s">
        <v>21</v>
      </c>
    </row>
    <row r="52" ht="54" spans="1:9">
      <c r="A52" s="256" t="s">
        <v>136</v>
      </c>
      <c r="B52" s="214" t="s">
        <v>137</v>
      </c>
      <c r="C52" s="214" t="s">
        <v>138</v>
      </c>
      <c r="D52" s="196" t="s">
        <v>20</v>
      </c>
      <c r="E52" s="196">
        <v>5</v>
      </c>
      <c r="F52" s="196">
        <v>1</v>
      </c>
      <c r="G52" s="243">
        <f>F52*E52</f>
        <v>5</v>
      </c>
      <c r="H52" s="196" t="s">
        <v>16</v>
      </c>
      <c r="I52" s="262" t="s">
        <v>21</v>
      </c>
    </row>
    <row r="53" ht="99" customHeight="1" spans="1:9">
      <c r="A53" s="256" t="s">
        <v>139</v>
      </c>
      <c r="B53" s="217" t="s">
        <v>140</v>
      </c>
      <c r="C53" s="257" t="s">
        <v>141</v>
      </c>
      <c r="D53" s="252" t="s">
        <v>62</v>
      </c>
      <c r="E53" s="252">
        <v>0.8</v>
      </c>
      <c r="F53" s="252">
        <v>38</v>
      </c>
      <c r="G53" s="258">
        <v>30.4</v>
      </c>
      <c r="H53" s="252"/>
      <c r="I53" s="263" t="s">
        <v>21</v>
      </c>
    </row>
    <row r="54" ht="25" customHeight="1" spans="1:9">
      <c r="A54" s="256"/>
      <c r="B54" s="259" t="s">
        <v>142</v>
      </c>
      <c r="C54" s="257"/>
      <c r="D54" s="252"/>
      <c r="E54" s="252"/>
      <c r="F54" s="260">
        <v>195</v>
      </c>
      <c r="G54" s="261">
        <v>7.8035</v>
      </c>
      <c r="H54" s="252"/>
      <c r="I54" s="263"/>
    </row>
    <row r="55" ht="20" customHeight="1" spans="1:9">
      <c r="A55" s="195" t="s">
        <v>143</v>
      </c>
      <c r="B55" s="212" t="s">
        <v>144</v>
      </c>
      <c r="C55" s="212" t="s">
        <v>145</v>
      </c>
      <c r="D55" s="243" t="s">
        <v>146</v>
      </c>
      <c r="E55" s="196">
        <v>0.032</v>
      </c>
      <c r="F55" s="243">
        <v>100</v>
      </c>
      <c r="G55" s="243">
        <f>F55*E55</f>
        <v>3.2</v>
      </c>
      <c r="H55" s="248" t="s">
        <v>147</v>
      </c>
      <c r="I55" s="243" t="s">
        <v>21</v>
      </c>
    </row>
    <row r="56" ht="20" customHeight="1" spans="1:9">
      <c r="A56" s="195" t="s">
        <v>148</v>
      </c>
      <c r="B56" s="212" t="s">
        <v>149</v>
      </c>
      <c r="C56" s="212" t="s">
        <v>147</v>
      </c>
      <c r="D56" s="243" t="s">
        <v>150</v>
      </c>
      <c r="E56" s="196">
        <v>0.035</v>
      </c>
      <c r="F56" s="243">
        <v>20</v>
      </c>
      <c r="G56" s="243">
        <f>F56*E56</f>
        <v>0.7</v>
      </c>
      <c r="H56" s="248" t="s">
        <v>147</v>
      </c>
      <c r="I56" s="243" t="s">
        <v>21</v>
      </c>
    </row>
    <row r="57" ht="20" customHeight="1" spans="1:9">
      <c r="A57" s="195" t="s">
        <v>151</v>
      </c>
      <c r="B57" s="212" t="s">
        <v>152</v>
      </c>
      <c r="C57" s="212" t="s">
        <v>147</v>
      </c>
      <c r="D57" s="243" t="s">
        <v>150</v>
      </c>
      <c r="E57" s="196">
        <v>0.08</v>
      </c>
      <c r="F57" s="243">
        <v>1</v>
      </c>
      <c r="G57" s="243">
        <f>F57*E57</f>
        <v>0.08</v>
      </c>
      <c r="H57" s="248" t="s">
        <v>147</v>
      </c>
      <c r="I57" s="243" t="s">
        <v>21</v>
      </c>
    </row>
    <row r="58" ht="20" customHeight="1" spans="1:9">
      <c r="A58" s="195" t="s">
        <v>153</v>
      </c>
      <c r="B58" s="212" t="s">
        <v>154</v>
      </c>
      <c r="C58" s="212" t="s">
        <v>147</v>
      </c>
      <c r="D58" s="243" t="s">
        <v>150</v>
      </c>
      <c r="E58" s="196">
        <v>0.06</v>
      </c>
      <c r="F58" s="243">
        <v>1</v>
      </c>
      <c r="G58" s="243">
        <f>F58*E58</f>
        <v>0.06</v>
      </c>
      <c r="H58" s="248" t="s">
        <v>147</v>
      </c>
      <c r="I58" s="243" t="s">
        <v>21</v>
      </c>
    </row>
    <row r="59" ht="27" customHeight="1" spans="1:9">
      <c r="A59" s="195" t="s">
        <v>155</v>
      </c>
      <c r="B59" s="212" t="s">
        <v>156</v>
      </c>
      <c r="C59" s="212" t="s">
        <v>157</v>
      </c>
      <c r="D59" s="243" t="s">
        <v>41</v>
      </c>
      <c r="E59" s="196">
        <v>0.82</v>
      </c>
      <c r="F59" s="243">
        <v>2</v>
      </c>
      <c r="G59" s="243">
        <v>1.64</v>
      </c>
      <c r="H59" s="248" t="s">
        <v>158</v>
      </c>
      <c r="I59" s="243" t="s">
        <v>21</v>
      </c>
    </row>
    <row r="60" ht="20" customHeight="1" spans="1:9">
      <c r="A60" s="195" t="s">
        <v>159</v>
      </c>
      <c r="B60" s="212" t="s">
        <v>160</v>
      </c>
      <c r="C60" s="212" t="s">
        <v>161</v>
      </c>
      <c r="D60" s="243" t="s">
        <v>162</v>
      </c>
      <c r="E60" s="196">
        <v>0.056</v>
      </c>
      <c r="F60" s="243">
        <v>4</v>
      </c>
      <c r="G60" s="243">
        <v>0.224</v>
      </c>
      <c r="H60" s="248" t="s">
        <v>161</v>
      </c>
      <c r="I60" s="243" t="s">
        <v>21</v>
      </c>
    </row>
    <row r="61" ht="20" customHeight="1" spans="1:9">
      <c r="A61" s="195" t="s">
        <v>163</v>
      </c>
      <c r="B61" s="212" t="s">
        <v>164</v>
      </c>
      <c r="C61" s="212" t="s">
        <v>161</v>
      </c>
      <c r="D61" s="243" t="s">
        <v>62</v>
      </c>
      <c r="E61" s="196">
        <v>0.0045</v>
      </c>
      <c r="F61" s="243">
        <v>41</v>
      </c>
      <c r="G61" s="243">
        <v>0.1845</v>
      </c>
      <c r="H61" s="248" t="s">
        <v>161</v>
      </c>
      <c r="I61" s="243" t="s">
        <v>21</v>
      </c>
    </row>
    <row r="62" ht="20" customHeight="1" spans="1:9">
      <c r="A62" s="195" t="s">
        <v>165</v>
      </c>
      <c r="B62" s="212" t="s">
        <v>166</v>
      </c>
      <c r="C62" s="212" t="s">
        <v>167</v>
      </c>
      <c r="D62" s="243" t="s">
        <v>168</v>
      </c>
      <c r="E62" s="196">
        <v>0.2</v>
      </c>
      <c r="F62" s="243">
        <v>2</v>
      </c>
      <c r="G62" s="243">
        <v>0.4</v>
      </c>
      <c r="H62" s="248" t="s">
        <v>167</v>
      </c>
      <c r="I62" s="243" t="s">
        <v>21</v>
      </c>
    </row>
    <row r="63" ht="20" customHeight="1" spans="1:9">
      <c r="A63" s="195" t="s">
        <v>169</v>
      </c>
      <c r="B63" s="212" t="s">
        <v>170</v>
      </c>
      <c r="C63" s="212" t="s">
        <v>171</v>
      </c>
      <c r="D63" s="243" t="s">
        <v>20</v>
      </c>
      <c r="E63" s="196">
        <v>0.005</v>
      </c>
      <c r="F63" s="243">
        <v>21</v>
      </c>
      <c r="G63" s="243">
        <v>0.105</v>
      </c>
      <c r="H63" s="248" t="s">
        <v>171</v>
      </c>
      <c r="I63" s="243" t="s">
        <v>21</v>
      </c>
    </row>
    <row r="64" ht="20" customHeight="1" spans="1:9">
      <c r="A64" s="195" t="s">
        <v>172</v>
      </c>
      <c r="B64" s="212" t="s">
        <v>173</v>
      </c>
      <c r="C64" s="212" t="s">
        <v>147</v>
      </c>
      <c r="D64" s="243" t="s">
        <v>168</v>
      </c>
      <c r="E64" s="243">
        <v>0.8</v>
      </c>
      <c r="F64" s="243">
        <v>1</v>
      </c>
      <c r="G64" s="243">
        <v>0.8</v>
      </c>
      <c r="H64" s="248" t="s">
        <v>147</v>
      </c>
      <c r="I64" s="243" t="s">
        <v>21</v>
      </c>
    </row>
    <row r="65" ht="20" customHeight="1" spans="1:9">
      <c r="A65" s="195" t="s">
        <v>174</v>
      </c>
      <c r="B65" s="211" t="s">
        <v>175</v>
      </c>
      <c r="C65" s="211" t="s">
        <v>176</v>
      </c>
      <c r="D65" s="196" t="s">
        <v>20</v>
      </c>
      <c r="E65" s="196">
        <v>0.205</v>
      </c>
      <c r="F65" s="196">
        <v>2</v>
      </c>
      <c r="G65" s="196">
        <v>0.41</v>
      </c>
      <c r="H65" s="245" t="s">
        <v>177</v>
      </c>
      <c r="I65" s="243" t="s">
        <v>21</v>
      </c>
    </row>
    <row r="66" ht="35" customHeight="1" spans="1:9">
      <c r="A66" s="264" t="s">
        <v>178</v>
      </c>
      <c r="B66" s="265"/>
      <c r="C66" s="265"/>
      <c r="D66" s="265"/>
      <c r="E66" s="265"/>
      <c r="F66" s="265"/>
      <c r="G66" s="265"/>
      <c r="H66" s="265"/>
      <c r="I66" s="266"/>
    </row>
    <row r="67" spans="9:9">
      <c r="I67" s="267"/>
    </row>
    <row r="65464" spans="6:6">
      <c r="F65464">
        <f>SUM(F1:F65463)</f>
        <v>1359</v>
      </c>
    </row>
  </sheetData>
  <mergeCells count="6">
    <mergeCell ref="A1:F1"/>
    <mergeCell ref="H1:I1"/>
    <mergeCell ref="A2:I2"/>
    <mergeCell ref="A3:F3"/>
    <mergeCell ref="G3:I3"/>
    <mergeCell ref="A66:I66"/>
  </mergeCells>
  <printOptions horizontalCentered="1"/>
  <pageMargins left="0.75" right="0.75" top="0.979166666666667" bottom="0.979166666666667" header="0.509027777777778" footer="0.509027777777778"/>
  <pageSetup paperSize="9" orientation="landscape" horizontalDpi="200" verticalDpi="300"/>
  <headerFooter alignWithMargins="0" scaleWithDoc="0"/>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XFB99"/>
  <sheetViews>
    <sheetView workbookViewId="0">
      <selection activeCell="A1" sqref="A1:G1"/>
    </sheetView>
  </sheetViews>
  <sheetFormatPr defaultColWidth="9" defaultRowHeight="14.25"/>
  <cols>
    <col min="1" max="1" width="6.875" style="176" customWidth="1"/>
    <col min="2" max="2" width="23.5" style="176" customWidth="1"/>
    <col min="3" max="3" width="22.875" style="177" customWidth="1"/>
    <col min="4" max="5" width="9" style="175"/>
    <col min="6" max="6" width="29.625" style="175" customWidth="1"/>
    <col min="7" max="7" width="15" style="175" customWidth="1"/>
    <col min="8" max="16381" width="9" style="175"/>
    <col min="16383" max="16384" width="9" style="175"/>
  </cols>
  <sheetData>
    <row r="1" ht="28.5" customHeight="1" spans="1:7">
      <c r="A1" s="178" t="s">
        <v>179</v>
      </c>
      <c r="B1" s="178"/>
      <c r="C1" s="179"/>
      <c r="D1" s="180"/>
      <c r="E1" s="180"/>
      <c r="F1" s="180"/>
      <c r="G1" s="180"/>
    </row>
    <row r="2" ht="24" customHeight="1" spans="1:7">
      <c r="A2" s="181" t="s">
        <v>180</v>
      </c>
      <c r="B2" s="181"/>
      <c r="C2" s="182"/>
      <c r="D2" s="181"/>
      <c r="E2" s="181"/>
      <c r="F2" s="181"/>
      <c r="G2" s="181"/>
    </row>
    <row r="3" ht="29" customHeight="1" spans="1:7">
      <c r="A3" s="183" t="s">
        <v>4</v>
      </c>
      <c r="B3" s="183" t="s">
        <v>181</v>
      </c>
      <c r="C3" s="184" t="s">
        <v>182</v>
      </c>
      <c r="D3" s="185" t="s">
        <v>183</v>
      </c>
      <c r="E3" s="185" t="s">
        <v>184</v>
      </c>
      <c r="F3" s="185" t="s">
        <v>185</v>
      </c>
      <c r="G3" s="185" t="s">
        <v>186</v>
      </c>
    </row>
    <row r="4" ht="25" customHeight="1" spans="1:7">
      <c r="A4" s="186" t="s">
        <v>17</v>
      </c>
      <c r="B4" s="186" t="s">
        <v>18</v>
      </c>
      <c r="C4" s="187" t="s">
        <v>187</v>
      </c>
      <c r="D4" s="188" t="s">
        <v>188</v>
      </c>
      <c r="E4" s="189" t="s">
        <v>189</v>
      </c>
      <c r="F4" s="188" t="s">
        <v>190</v>
      </c>
      <c r="G4" s="190">
        <v>1300</v>
      </c>
    </row>
    <row r="5" ht="25" customHeight="1" spans="1:7">
      <c r="A5" s="186"/>
      <c r="B5" s="186"/>
      <c r="C5" s="187" t="s">
        <v>191</v>
      </c>
      <c r="D5" s="188" t="s">
        <v>188</v>
      </c>
      <c r="E5" s="189" t="s">
        <v>189</v>
      </c>
      <c r="F5" s="188" t="s">
        <v>190</v>
      </c>
      <c r="G5" s="190">
        <v>1300</v>
      </c>
    </row>
    <row r="6" ht="25" customHeight="1" spans="1:7">
      <c r="A6" s="191"/>
      <c r="B6" s="191"/>
      <c r="C6" s="187" t="s">
        <v>192</v>
      </c>
      <c r="D6" s="188" t="s">
        <v>188</v>
      </c>
      <c r="E6" s="189" t="s">
        <v>189</v>
      </c>
      <c r="F6" s="188" t="s">
        <v>190</v>
      </c>
      <c r="G6" s="190">
        <v>1300</v>
      </c>
    </row>
    <row r="7" ht="25" customHeight="1" spans="1:7">
      <c r="A7" s="192"/>
      <c r="B7" s="192"/>
      <c r="C7" s="187" t="s">
        <v>193</v>
      </c>
      <c r="D7" s="188" t="s">
        <v>188</v>
      </c>
      <c r="E7" s="189" t="s">
        <v>189</v>
      </c>
      <c r="F7" s="188" t="s">
        <v>190</v>
      </c>
      <c r="G7" s="190">
        <v>1300</v>
      </c>
    </row>
    <row r="8" ht="25" customHeight="1" spans="1:7">
      <c r="A8" s="192"/>
      <c r="B8" s="192"/>
      <c r="C8" s="187" t="s">
        <v>194</v>
      </c>
      <c r="D8" s="188" t="s">
        <v>188</v>
      </c>
      <c r="E8" s="189" t="s">
        <v>189</v>
      </c>
      <c r="F8" s="188" t="s">
        <v>190</v>
      </c>
      <c r="G8" s="190">
        <v>1300</v>
      </c>
    </row>
    <row r="9" ht="25" customHeight="1" spans="1:7">
      <c r="A9" s="192"/>
      <c r="B9" s="192"/>
      <c r="C9" s="187" t="s">
        <v>195</v>
      </c>
      <c r="D9" s="188" t="s">
        <v>188</v>
      </c>
      <c r="E9" s="189" t="s">
        <v>189</v>
      </c>
      <c r="F9" s="188" t="s">
        <v>190</v>
      </c>
      <c r="G9" s="190">
        <v>1300</v>
      </c>
    </row>
    <row r="10" ht="25" customHeight="1" spans="1:7">
      <c r="A10" s="192"/>
      <c r="B10" s="192"/>
      <c r="C10" s="187" t="s">
        <v>196</v>
      </c>
      <c r="D10" s="188" t="s">
        <v>188</v>
      </c>
      <c r="E10" s="189" t="s">
        <v>189</v>
      </c>
      <c r="F10" s="188" t="s">
        <v>190</v>
      </c>
      <c r="G10" s="190">
        <v>1300</v>
      </c>
    </row>
    <row r="11" ht="25" customHeight="1" spans="1:7">
      <c r="A11" s="192"/>
      <c r="B11" s="192"/>
      <c r="C11" s="187" t="s">
        <v>197</v>
      </c>
      <c r="D11" s="188" t="s">
        <v>188</v>
      </c>
      <c r="E11" s="189" t="s">
        <v>189</v>
      </c>
      <c r="F11" s="188" t="s">
        <v>190</v>
      </c>
      <c r="G11" s="190">
        <v>1300</v>
      </c>
    </row>
    <row r="12" ht="25" customHeight="1" spans="1:7">
      <c r="A12" s="192"/>
      <c r="B12" s="192"/>
      <c r="C12" s="193" t="s">
        <v>198</v>
      </c>
      <c r="D12" s="194" t="s">
        <v>199</v>
      </c>
      <c r="E12" s="189" t="s">
        <v>189</v>
      </c>
      <c r="F12" s="188" t="s">
        <v>190</v>
      </c>
      <c r="G12" s="190">
        <v>1300</v>
      </c>
    </row>
    <row r="13" ht="25" customHeight="1" spans="1:7">
      <c r="A13" s="195" t="s">
        <v>22</v>
      </c>
      <c r="B13" s="196" t="s">
        <v>18</v>
      </c>
      <c r="C13" s="197" t="s">
        <v>200</v>
      </c>
      <c r="D13" s="188" t="s">
        <v>200</v>
      </c>
      <c r="E13" s="198" t="s">
        <v>200</v>
      </c>
      <c r="F13" s="188" t="s">
        <v>190</v>
      </c>
      <c r="G13" s="190">
        <v>1300</v>
      </c>
    </row>
    <row r="14" ht="25" customHeight="1" spans="1:7">
      <c r="A14" s="195" t="s">
        <v>24</v>
      </c>
      <c r="B14" s="196" t="s">
        <v>18</v>
      </c>
      <c r="C14" s="197" t="s">
        <v>200</v>
      </c>
      <c r="D14" s="188" t="s">
        <v>200</v>
      </c>
      <c r="E14" s="198" t="s">
        <v>200</v>
      </c>
      <c r="F14" s="188" t="s">
        <v>190</v>
      </c>
      <c r="G14" s="190">
        <v>1300</v>
      </c>
    </row>
    <row r="15" ht="25" customHeight="1" spans="1:7">
      <c r="A15" s="195" t="s">
        <v>26</v>
      </c>
      <c r="B15" s="196" t="s">
        <v>18</v>
      </c>
      <c r="C15" s="197" t="s">
        <v>200</v>
      </c>
      <c r="D15" s="188" t="s">
        <v>200</v>
      </c>
      <c r="E15" s="198" t="s">
        <v>200</v>
      </c>
      <c r="F15" s="188" t="s">
        <v>190</v>
      </c>
      <c r="G15" s="190">
        <v>1300</v>
      </c>
    </row>
    <row r="16" ht="25" customHeight="1" spans="1:7">
      <c r="A16" s="195" t="s">
        <v>28</v>
      </c>
      <c r="B16" s="196" t="s">
        <v>18</v>
      </c>
      <c r="C16" s="197" t="s">
        <v>200</v>
      </c>
      <c r="D16" s="188" t="s">
        <v>200</v>
      </c>
      <c r="E16" s="198" t="s">
        <v>200</v>
      </c>
      <c r="F16" s="188" t="s">
        <v>190</v>
      </c>
      <c r="G16" s="190">
        <v>1300</v>
      </c>
    </row>
    <row r="17" ht="25" customHeight="1" spans="1:7">
      <c r="A17" s="195" t="s">
        <v>30</v>
      </c>
      <c r="B17" s="196" t="s">
        <v>18</v>
      </c>
      <c r="C17" s="197" t="s">
        <v>200</v>
      </c>
      <c r="D17" s="188" t="s">
        <v>200</v>
      </c>
      <c r="E17" s="198" t="s">
        <v>200</v>
      </c>
      <c r="F17" s="188" t="s">
        <v>190</v>
      </c>
      <c r="G17" s="190">
        <v>1300</v>
      </c>
    </row>
    <row r="18" ht="25" customHeight="1" spans="1:7">
      <c r="A18" s="195" t="s">
        <v>32</v>
      </c>
      <c r="B18" s="196" t="s">
        <v>18</v>
      </c>
      <c r="C18" s="197" t="s">
        <v>200</v>
      </c>
      <c r="D18" s="188" t="s">
        <v>200</v>
      </c>
      <c r="E18" s="198" t="s">
        <v>200</v>
      </c>
      <c r="F18" s="188" t="s">
        <v>190</v>
      </c>
      <c r="G18" s="190">
        <v>1300</v>
      </c>
    </row>
    <row r="19" ht="25" customHeight="1" spans="1:7">
      <c r="A19" s="195" t="s">
        <v>34</v>
      </c>
      <c r="B19" s="196" t="s">
        <v>18</v>
      </c>
      <c r="C19" s="197" t="s">
        <v>200</v>
      </c>
      <c r="D19" s="188" t="s">
        <v>200</v>
      </c>
      <c r="E19" s="198" t="s">
        <v>200</v>
      </c>
      <c r="F19" s="188" t="s">
        <v>190</v>
      </c>
      <c r="G19" s="190">
        <v>1300</v>
      </c>
    </row>
    <row r="20" ht="25" customHeight="1" spans="1:7">
      <c r="A20" s="195" t="s">
        <v>36</v>
      </c>
      <c r="B20" s="196" t="s">
        <v>18</v>
      </c>
      <c r="C20" s="197" t="s">
        <v>200</v>
      </c>
      <c r="D20" s="188" t="s">
        <v>200</v>
      </c>
      <c r="E20" s="198" t="s">
        <v>200</v>
      </c>
      <c r="F20" s="188" t="s">
        <v>190</v>
      </c>
      <c r="G20" s="190">
        <v>1300</v>
      </c>
    </row>
    <row r="21" ht="25" customHeight="1" spans="1:7">
      <c r="A21" s="195" t="s">
        <v>38</v>
      </c>
      <c r="B21" s="196" t="s">
        <v>39</v>
      </c>
      <c r="C21" s="197" t="s">
        <v>200</v>
      </c>
      <c r="D21" s="188" t="s">
        <v>200</v>
      </c>
      <c r="E21" s="198" t="s">
        <v>200</v>
      </c>
      <c r="F21" s="188" t="s">
        <v>190</v>
      </c>
      <c r="G21" s="190">
        <v>1300</v>
      </c>
    </row>
    <row r="22" ht="25" customHeight="1" spans="1:7">
      <c r="A22" s="195" t="s">
        <v>43</v>
      </c>
      <c r="B22" s="196" t="s">
        <v>39</v>
      </c>
      <c r="C22" s="197" t="s">
        <v>200</v>
      </c>
      <c r="D22" s="188" t="s">
        <v>200</v>
      </c>
      <c r="E22" s="198" t="s">
        <v>200</v>
      </c>
      <c r="F22" s="188" t="s">
        <v>190</v>
      </c>
      <c r="G22" s="190">
        <v>1300</v>
      </c>
    </row>
    <row r="23" ht="25" customHeight="1" spans="1:7">
      <c r="A23" s="195" t="s">
        <v>45</v>
      </c>
      <c r="B23" s="196" t="s">
        <v>39</v>
      </c>
      <c r="C23" s="197" t="s">
        <v>200</v>
      </c>
      <c r="D23" s="188" t="s">
        <v>200</v>
      </c>
      <c r="E23" s="198" t="s">
        <v>200</v>
      </c>
      <c r="F23" s="188" t="s">
        <v>190</v>
      </c>
      <c r="G23" s="190">
        <v>1300</v>
      </c>
    </row>
    <row r="24" ht="25" customHeight="1" spans="1:7">
      <c r="A24" s="195" t="s">
        <v>47</v>
      </c>
      <c r="B24" s="196" t="s">
        <v>39</v>
      </c>
      <c r="C24" s="197" t="s">
        <v>200</v>
      </c>
      <c r="D24" s="188" t="s">
        <v>200</v>
      </c>
      <c r="E24" s="198" t="s">
        <v>200</v>
      </c>
      <c r="F24" s="188" t="s">
        <v>190</v>
      </c>
      <c r="G24" s="190">
        <v>1300</v>
      </c>
    </row>
    <row r="25" ht="25" customHeight="1" spans="1:7">
      <c r="A25" s="195" t="s">
        <v>49</v>
      </c>
      <c r="B25" s="196" t="s">
        <v>39</v>
      </c>
      <c r="C25" s="197" t="s">
        <v>200</v>
      </c>
      <c r="D25" s="188" t="s">
        <v>200</v>
      </c>
      <c r="E25" s="198" t="s">
        <v>200</v>
      </c>
      <c r="F25" s="188" t="s">
        <v>190</v>
      </c>
      <c r="G25" s="190">
        <v>1300</v>
      </c>
    </row>
    <row r="26" ht="25" customHeight="1" spans="1:7">
      <c r="A26" s="195" t="s">
        <v>51</v>
      </c>
      <c r="B26" s="196" t="s">
        <v>52</v>
      </c>
      <c r="C26" s="197" t="s">
        <v>200</v>
      </c>
      <c r="D26" s="188" t="s">
        <v>200</v>
      </c>
      <c r="E26" s="198" t="s">
        <v>200</v>
      </c>
      <c r="F26" s="188" t="s">
        <v>190</v>
      </c>
      <c r="G26" s="190">
        <v>1300</v>
      </c>
    </row>
    <row r="27" ht="25" customHeight="1" spans="1:7">
      <c r="A27" s="195" t="s">
        <v>55</v>
      </c>
      <c r="B27" s="196" t="s">
        <v>56</v>
      </c>
      <c r="C27" s="197" t="s">
        <v>200</v>
      </c>
      <c r="D27" s="188" t="s">
        <v>200</v>
      </c>
      <c r="E27" s="198" t="s">
        <v>200</v>
      </c>
      <c r="F27" s="188" t="s">
        <v>190</v>
      </c>
      <c r="G27" s="190">
        <v>1300</v>
      </c>
    </row>
    <row r="28" s="175" customFormat="1" ht="42" customHeight="1" spans="1:16382">
      <c r="A28" s="199" t="s">
        <v>59</v>
      </c>
      <c r="B28" s="200" t="s">
        <v>201</v>
      </c>
      <c r="C28" s="201" t="s">
        <v>202</v>
      </c>
      <c r="D28" s="188" t="s">
        <v>203</v>
      </c>
      <c r="E28" s="189" t="s">
        <v>189</v>
      </c>
      <c r="F28" s="188" t="s">
        <v>190</v>
      </c>
      <c r="G28" s="190">
        <v>1300</v>
      </c>
      <c r="XFB28"/>
    </row>
    <row r="29" s="175" customFormat="1" ht="25" customHeight="1" spans="1:16382">
      <c r="A29" s="202"/>
      <c r="B29" s="203"/>
      <c r="C29" s="201" t="s">
        <v>204</v>
      </c>
      <c r="D29" s="188" t="s">
        <v>203</v>
      </c>
      <c r="E29" s="189" t="s">
        <v>189</v>
      </c>
      <c r="F29" s="188" t="s">
        <v>190</v>
      </c>
      <c r="G29" s="190">
        <v>1300</v>
      </c>
      <c r="XFB29"/>
    </row>
    <row r="30" s="175" customFormat="1" ht="25" customHeight="1" spans="1:16382">
      <c r="A30" s="202"/>
      <c r="B30" s="203"/>
      <c r="C30" s="201" t="s">
        <v>205</v>
      </c>
      <c r="D30" s="188" t="s">
        <v>206</v>
      </c>
      <c r="E30" s="189" t="s">
        <v>189</v>
      </c>
      <c r="F30" s="188" t="s">
        <v>190</v>
      </c>
      <c r="G30" s="190">
        <v>1300</v>
      </c>
      <c r="XFB30"/>
    </row>
    <row r="31" s="175" customFormat="1" ht="25" customHeight="1" spans="1:16382">
      <c r="A31" s="202"/>
      <c r="B31" s="203"/>
      <c r="C31" s="201" t="s">
        <v>207</v>
      </c>
      <c r="D31" s="188" t="s">
        <v>206</v>
      </c>
      <c r="E31" s="189" t="s">
        <v>189</v>
      </c>
      <c r="F31" s="188" t="s">
        <v>190</v>
      </c>
      <c r="G31" s="190">
        <v>1300</v>
      </c>
      <c r="XFB31"/>
    </row>
    <row r="32" s="175" customFormat="1" ht="25" customHeight="1" spans="1:16382">
      <c r="A32" s="202"/>
      <c r="B32" s="203"/>
      <c r="C32" s="201" t="s">
        <v>208</v>
      </c>
      <c r="D32" s="188" t="s">
        <v>206</v>
      </c>
      <c r="E32" s="189" t="s">
        <v>189</v>
      </c>
      <c r="F32" s="188" t="s">
        <v>190</v>
      </c>
      <c r="G32" s="190">
        <v>1300</v>
      </c>
      <c r="XFB32"/>
    </row>
    <row r="33" s="175" customFormat="1" ht="25" customHeight="1" spans="1:16382">
      <c r="A33" s="202"/>
      <c r="B33" s="203"/>
      <c r="C33" s="201" t="s">
        <v>209</v>
      </c>
      <c r="D33" s="188" t="s">
        <v>206</v>
      </c>
      <c r="E33" s="189" t="s">
        <v>189</v>
      </c>
      <c r="F33" s="188" t="s">
        <v>190</v>
      </c>
      <c r="G33" s="190">
        <v>1300</v>
      </c>
      <c r="XFB33"/>
    </row>
    <row r="34" s="175" customFormat="1" ht="25" customHeight="1" spans="1:16382">
      <c r="A34" s="202"/>
      <c r="B34" s="203"/>
      <c r="C34" s="201" t="s">
        <v>210</v>
      </c>
      <c r="D34" s="188" t="s">
        <v>188</v>
      </c>
      <c r="E34" s="189" t="s">
        <v>189</v>
      </c>
      <c r="F34" s="188" t="s">
        <v>190</v>
      </c>
      <c r="G34" s="190">
        <v>1300</v>
      </c>
      <c r="XFB34"/>
    </row>
    <row r="35" s="175" customFormat="1" ht="25" customHeight="1" spans="1:16382">
      <c r="A35" s="202"/>
      <c r="B35" s="203"/>
      <c r="C35" s="201" t="s">
        <v>211</v>
      </c>
      <c r="D35" s="188" t="s">
        <v>188</v>
      </c>
      <c r="E35" s="189" t="s">
        <v>189</v>
      </c>
      <c r="F35" s="188" t="s">
        <v>190</v>
      </c>
      <c r="G35" s="190">
        <v>1300</v>
      </c>
      <c r="XFB35"/>
    </row>
    <row r="36" s="175" customFormat="1" ht="25" customHeight="1" spans="1:16382">
      <c r="A36" s="202"/>
      <c r="B36" s="203"/>
      <c r="C36" s="201" t="s">
        <v>212</v>
      </c>
      <c r="D36" s="188" t="s">
        <v>188</v>
      </c>
      <c r="E36" s="189" t="s">
        <v>189</v>
      </c>
      <c r="F36" s="188" t="s">
        <v>190</v>
      </c>
      <c r="G36" s="190">
        <v>1300</v>
      </c>
      <c r="XFB36"/>
    </row>
    <row r="37" s="175" customFormat="1" ht="25" customHeight="1" spans="1:16382">
      <c r="A37" s="202"/>
      <c r="B37" s="203"/>
      <c r="C37" s="201" t="s">
        <v>213</v>
      </c>
      <c r="D37" s="188" t="s">
        <v>199</v>
      </c>
      <c r="E37" s="204" t="s">
        <v>189</v>
      </c>
      <c r="F37" s="188" t="s">
        <v>190</v>
      </c>
      <c r="G37" s="190">
        <v>1300</v>
      </c>
      <c r="XFB37"/>
    </row>
    <row r="38" s="175" customFormat="1" ht="25" customHeight="1" spans="1:16382">
      <c r="A38" s="202"/>
      <c r="B38" s="203"/>
      <c r="C38" s="205" t="s">
        <v>214</v>
      </c>
      <c r="D38" s="188" t="s">
        <v>188</v>
      </c>
      <c r="E38" s="189" t="s">
        <v>215</v>
      </c>
      <c r="F38" s="188" t="s">
        <v>190</v>
      </c>
      <c r="G38" s="190">
        <v>1300</v>
      </c>
      <c r="XFB38"/>
    </row>
    <row r="39" s="175" customFormat="1" ht="25" customHeight="1" spans="1:16382">
      <c r="A39" s="202"/>
      <c r="B39" s="203"/>
      <c r="C39" s="206" t="s">
        <v>216</v>
      </c>
      <c r="D39" s="188" t="s">
        <v>188</v>
      </c>
      <c r="E39" s="189" t="s">
        <v>215</v>
      </c>
      <c r="F39" s="188" t="s">
        <v>190</v>
      </c>
      <c r="G39" s="190">
        <v>1300</v>
      </c>
      <c r="XFB39"/>
    </row>
    <row r="40" s="175" customFormat="1" ht="25" customHeight="1" spans="1:16382">
      <c r="A40" s="202"/>
      <c r="B40" s="203"/>
      <c r="C40" s="206" t="s">
        <v>217</v>
      </c>
      <c r="D40" s="188" t="s">
        <v>188</v>
      </c>
      <c r="E40" s="189" t="s">
        <v>215</v>
      </c>
      <c r="F40" s="188" t="s">
        <v>190</v>
      </c>
      <c r="G40" s="190">
        <v>1300</v>
      </c>
      <c r="XFB40"/>
    </row>
    <row r="41" s="175" customFormat="1" ht="25" customHeight="1" spans="1:16382">
      <c r="A41" s="202"/>
      <c r="B41" s="203"/>
      <c r="C41" s="206" t="s">
        <v>218</v>
      </c>
      <c r="D41" s="188" t="s">
        <v>188</v>
      </c>
      <c r="E41" s="189" t="s">
        <v>215</v>
      </c>
      <c r="F41" s="188" t="s">
        <v>190</v>
      </c>
      <c r="G41" s="190">
        <v>1300</v>
      </c>
      <c r="XFB41"/>
    </row>
    <row r="42" s="175" customFormat="1" ht="25" customHeight="1" spans="1:16382">
      <c r="A42" s="202"/>
      <c r="B42" s="203"/>
      <c r="C42" s="206" t="s">
        <v>219</v>
      </c>
      <c r="D42" s="188" t="s">
        <v>188</v>
      </c>
      <c r="E42" s="189" t="s">
        <v>215</v>
      </c>
      <c r="F42" s="188" t="s">
        <v>190</v>
      </c>
      <c r="G42" s="190">
        <v>1300</v>
      </c>
      <c r="XFB42"/>
    </row>
    <row r="43" s="175" customFormat="1" ht="25" customHeight="1" spans="1:16382">
      <c r="A43" s="202"/>
      <c r="B43" s="203"/>
      <c r="C43" s="207" t="s">
        <v>220</v>
      </c>
      <c r="D43" s="188" t="s">
        <v>188</v>
      </c>
      <c r="E43" s="189" t="s">
        <v>215</v>
      </c>
      <c r="F43" s="188" t="s">
        <v>190</v>
      </c>
      <c r="G43" s="190">
        <v>1300</v>
      </c>
      <c r="XFB43"/>
    </row>
    <row r="44" s="175" customFormat="1" ht="25" customHeight="1" spans="1:16382">
      <c r="A44" s="202"/>
      <c r="B44" s="203"/>
      <c r="C44" s="208" t="s">
        <v>221</v>
      </c>
      <c r="D44" s="188" t="s">
        <v>188</v>
      </c>
      <c r="E44" s="189" t="s">
        <v>215</v>
      </c>
      <c r="F44" s="188" t="s">
        <v>190</v>
      </c>
      <c r="G44" s="190">
        <v>1300</v>
      </c>
      <c r="XFB44"/>
    </row>
    <row r="45" s="175" customFormat="1" ht="25" customHeight="1" spans="1:16382">
      <c r="A45" s="202"/>
      <c r="B45" s="203"/>
      <c r="C45" s="209" t="s">
        <v>222</v>
      </c>
      <c r="D45" s="188" t="s">
        <v>188</v>
      </c>
      <c r="E45" s="189" t="s">
        <v>215</v>
      </c>
      <c r="F45" s="188" t="s">
        <v>190</v>
      </c>
      <c r="G45" s="190">
        <v>1300</v>
      </c>
      <c r="XFB45"/>
    </row>
    <row r="46" s="175" customFormat="1" ht="25" customHeight="1" spans="1:16382">
      <c r="A46" s="202"/>
      <c r="B46" s="203"/>
      <c r="C46" s="209" t="s">
        <v>223</v>
      </c>
      <c r="D46" s="188" t="s">
        <v>188</v>
      </c>
      <c r="E46" s="189" t="s">
        <v>215</v>
      </c>
      <c r="F46" s="188" t="s">
        <v>190</v>
      </c>
      <c r="G46" s="190">
        <v>1300</v>
      </c>
      <c r="XFB46"/>
    </row>
    <row r="47" s="175" customFormat="1" ht="33" customHeight="1" spans="1:16382">
      <c r="A47" s="202"/>
      <c r="B47" s="203"/>
      <c r="C47" s="209" t="s">
        <v>224</v>
      </c>
      <c r="D47" s="188" t="s">
        <v>188</v>
      </c>
      <c r="E47" s="189" t="s">
        <v>215</v>
      </c>
      <c r="F47" s="188" t="s">
        <v>190</v>
      </c>
      <c r="G47" s="190">
        <v>1300</v>
      </c>
      <c r="XFB47"/>
    </row>
    <row r="48" s="175" customFormat="1" ht="52" customHeight="1" spans="1:16382">
      <c r="A48" s="202"/>
      <c r="B48" s="203"/>
      <c r="C48" s="209" t="s">
        <v>225</v>
      </c>
      <c r="D48" s="188" t="s">
        <v>188</v>
      </c>
      <c r="E48" s="189" t="s">
        <v>215</v>
      </c>
      <c r="F48" s="188" t="s">
        <v>190</v>
      </c>
      <c r="G48" s="190">
        <v>1300</v>
      </c>
      <c r="XFB48"/>
    </row>
    <row r="49" s="175" customFormat="1" ht="25" customHeight="1" spans="1:16382">
      <c r="A49" s="202"/>
      <c r="B49" s="203"/>
      <c r="C49" s="209" t="s">
        <v>226</v>
      </c>
      <c r="D49" s="188" t="s">
        <v>188</v>
      </c>
      <c r="E49" s="189" t="s">
        <v>215</v>
      </c>
      <c r="F49" s="188" t="s">
        <v>190</v>
      </c>
      <c r="G49" s="190">
        <v>1300</v>
      </c>
      <c r="XFB49"/>
    </row>
    <row r="50" s="175" customFormat="1" ht="25" customHeight="1" spans="1:16382">
      <c r="A50" s="202"/>
      <c r="B50" s="203"/>
      <c r="C50" s="209" t="s">
        <v>227</v>
      </c>
      <c r="D50" s="188" t="s">
        <v>188</v>
      </c>
      <c r="E50" s="189" t="s">
        <v>215</v>
      </c>
      <c r="F50" s="188" t="s">
        <v>190</v>
      </c>
      <c r="G50" s="190">
        <v>1300</v>
      </c>
      <c r="XFB50"/>
    </row>
    <row r="51" s="175" customFormat="1" ht="25" customHeight="1" spans="1:16382">
      <c r="A51" s="202"/>
      <c r="B51" s="203"/>
      <c r="C51" s="209" t="s">
        <v>228</v>
      </c>
      <c r="D51" s="188" t="s">
        <v>188</v>
      </c>
      <c r="E51" s="189" t="s">
        <v>215</v>
      </c>
      <c r="F51" s="188" t="s">
        <v>190</v>
      </c>
      <c r="G51" s="190">
        <v>1300</v>
      </c>
      <c r="XFB51"/>
    </row>
    <row r="52" s="175" customFormat="1" ht="25" customHeight="1" spans="1:16382">
      <c r="A52" s="202"/>
      <c r="B52" s="203"/>
      <c r="C52" s="209" t="s">
        <v>229</v>
      </c>
      <c r="D52" s="188" t="s">
        <v>188</v>
      </c>
      <c r="E52" s="189" t="s">
        <v>215</v>
      </c>
      <c r="F52" s="188" t="s">
        <v>190</v>
      </c>
      <c r="G52" s="190">
        <v>1300</v>
      </c>
      <c r="XFB52"/>
    </row>
    <row r="53" s="175" customFormat="1" ht="25" customHeight="1" spans="1:16382">
      <c r="A53" s="202"/>
      <c r="B53" s="203"/>
      <c r="C53" s="209" t="s">
        <v>230</v>
      </c>
      <c r="D53" s="188" t="s">
        <v>188</v>
      </c>
      <c r="E53" s="189" t="s">
        <v>231</v>
      </c>
      <c r="F53" s="188" t="s">
        <v>190</v>
      </c>
      <c r="G53" s="190">
        <v>1300</v>
      </c>
      <c r="XFB53"/>
    </row>
    <row r="54" s="175" customFormat="1" ht="25" customHeight="1" spans="1:16382">
      <c r="A54" s="202"/>
      <c r="B54" s="203"/>
      <c r="C54" s="209" t="s">
        <v>232</v>
      </c>
      <c r="D54" s="188" t="s">
        <v>188</v>
      </c>
      <c r="E54" s="189" t="s">
        <v>231</v>
      </c>
      <c r="F54" s="188" t="s">
        <v>190</v>
      </c>
      <c r="G54" s="190">
        <v>1300</v>
      </c>
      <c r="XFB54"/>
    </row>
    <row r="55" s="175" customFormat="1" ht="25" customHeight="1" spans="1:16382">
      <c r="A55" s="202"/>
      <c r="B55" s="203"/>
      <c r="C55" s="210" t="s">
        <v>233</v>
      </c>
      <c r="D55" s="188" t="s">
        <v>188</v>
      </c>
      <c r="E55" s="189" t="s">
        <v>231</v>
      </c>
      <c r="F55" s="188" t="s">
        <v>190</v>
      </c>
      <c r="G55" s="190">
        <v>1300</v>
      </c>
      <c r="XFB55"/>
    </row>
    <row r="56" s="175" customFormat="1" ht="25" customHeight="1" spans="1:16382">
      <c r="A56" s="202"/>
      <c r="B56" s="203"/>
      <c r="C56" s="210" t="s">
        <v>234</v>
      </c>
      <c r="D56" s="188" t="s">
        <v>188</v>
      </c>
      <c r="E56" s="189" t="s">
        <v>231</v>
      </c>
      <c r="F56" s="188" t="s">
        <v>190</v>
      </c>
      <c r="G56" s="190">
        <v>1300</v>
      </c>
      <c r="XFB56"/>
    </row>
    <row r="57" s="175" customFormat="1" ht="25" customHeight="1" spans="1:16382">
      <c r="A57" s="202"/>
      <c r="B57" s="203"/>
      <c r="C57" s="210" t="s">
        <v>235</v>
      </c>
      <c r="D57" s="188" t="s">
        <v>188</v>
      </c>
      <c r="E57" s="189" t="s">
        <v>231</v>
      </c>
      <c r="F57" s="188" t="s">
        <v>190</v>
      </c>
      <c r="G57" s="190">
        <v>1300</v>
      </c>
      <c r="XFB57"/>
    </row>
    <row r="58" s="175" customFormat="1" ht="25" customHeight="1" spans="1:16382">
      <c r="A58" s="202"/>
      <c r="B58" s="203"/>
      <c r="C58" s="210" t="s">
        <v>236</v>
      </c>
      <c r="D58" s="188" t="s">
        <v>199</v>
      </c>
      <c r="E58" s="189" t="s">
        <v>231</v>
      </c>
      <c r="F58" s="188" t="s">
        <v>190</v>
      </c>
      <c r="G58" s="190">
        <v>1300</v>
      </c>
      <c r="XFB58"/>
    </row>
    <row r="59" s="175" customFormat="1" ht="25" customHeight="1" spans="1:16382">
      <c r="A59" s="202"/>
      <c r="B59" s="203"/>
      <c r="C59" s="210" t="s">
        <v>237</v>
      </c>
      <c r="D59" s="188" t="s">
        <v>199</v>
      </c>
      <c r="E59" s="189" t="s">
        <v>231</v>
      </c>
      <c r="F59" s="188" t="s">
        <v>190</v>
      </c>
      <c r="G59" s="190">
        <v>1300</v>
      </c>
      <c r="XFB59"/>
    </row>
    <row r="60" ht="25" customHeight="1" spans="1:7">
      <c r="A60" s="195" t="s">
        <v>63</v>
      </c>
      <c r="B60" s="211" t="s">
        <v>64</v>
      </c>
      <c r="C60" s="197" t="s">
        <v>200</v>
      </c>
      <c r="D60" s="188" t="s">
        <v>200</v>
      </c>
      <c r="E60" s="198" t="s">
        <v>200</v>
      </c>
      <c r="F60" s="188" t="s">
        <v>190</v>
      </c>
      <c r="G60" s="190">
        <v>1300</v>
      </c>
    </row>
    <row r="61" ht="25" customHeight="1" spans="1:7">
      <c r="A61" s="195" t="s">
        <v>66</v>
      </c>
      <c r="B61" s="211" t="s">
        <v>67</v>
      </c>
      <c r="C61" s="197" t="s">
        <v>200</v>
      </c>
      <c r="D61" s="188" t="s">
        <v>200</v>
      </c>
      <c r="E61" s="198" t="s">
        <v>200</v>
      </c>
      <c r="F61" s="188" t="s">
        <v>190</v>
      </c>
      <c r="G61" s="190">
        <v>1300</v>
      </c>
    </row>
    <row r="62" ht="25" customHeight="1" spans="1:7">
      <c r="A62" s="195" t="s">
        <v>69</v>
      </c>
      <c r="B62" s="212" t="s">
        <v>70</v>
      </c>
      <c r="C62" s="197" t="s">
        <v>200</v>
      </c>
      <c r="D62" s="188" t="s">
        <v>200</v>
      </c>
      <c r="E62" s="198" t="s">
        <v>200</v>
      </c>
      <c r="F62" s="188" t="s">
        <v>190</v>
      </c>
      <c r="G62" s="190">
        <v>1300</v>
      </c>
    </row>
    <row r="63" ht="25" customHeight="1" spans="1:7">
      <c r="A63" s="195" t="s">
        <v>73</v>
      </c>
      <c r="B63" s="212" t="s">
        <v>74</v>
      </c>
      <c r="C63" s="197" t="s">
        <v>200</v>
      </c>
      <c r="D63" s="188" t="s">
        <v>200</v>
      </c>
      <c r="E63" s="198" t="s">
        <v>200</v>
      </c>
      <c r="F63" s="188" t="s">
        <v>190</v>
      </c>
      <c r="G63" s="190">
        <v>1300</v>
      </c>
    </row>
    <row r="64" ht="25" customHeight="1" spans="1:7">
      <c r="A64" s="195" t="s">
        <v>77</v>
      </c>
      <c r="B64" s="212" t="s">
        <v>78</v>
      </c>
      <c r="C64" s="197" t="s">
        <v>200</v>
      </c>
      <c r="D64" s="188" t="s">
        <v>200</v>
      </c>
      <c r="E64" s="198" t="s">
        <v>200</v>
      </c>
      <c r="F64" s="188" t="s">
        <v>190</v>
      </c>
      <c r="G64" s="190">
        <v>1300</v>
      </c>
    </row>
    <row r="65" ht="25" customHeight="1" spans="1:7">
      <c r="A65" s="195" t="s">
        <v>81</v>
      </c>
      <c r="B65" s="212" t="s">
        <v>82</v>
      </c>
      <c r="C65" s="197" t="s">
        <v>200</v>
      </c>
      <c r="D65" s="188" t="s">
        <v>200</v>
      </c>
      <c r="E65" s="198" t="s">
        <v>200</v>
      </c>
      <c r="F65" s="188" t="s">
        <v>190</v>
      </c>
      <c r="G65" s="190">
        <v>1300</v>
      </c>
    </row>
    <row r="66" ht="25" customHeight="1" spans="1:7">
      <c r="A66" s="195" t="s">
        <v>85</v>
      </c>
      <c r="B66" s="211" t="s">
        <v>90</v>
      </c>
      <c r="C66" s="197" t="s">
        <v>200</v>
      </c>
      <c r="D66" s="188" t="s">
        <v>188</v>
      </c>
      <c r="E66" s="198" t="s">
        <v>215</v>
      </c>
      <c r="F66" s="188" t="s">
        <v>190</v>
      </c>
      <c r="G66" s="190">
        <v>1300</v>
      </c>
    </row>
    <row r="67" ht="25" customHeight="1" spans="1:7">
      <c r="A67" s="195" t="s">
        <v>89</v>
      </c>
      <c r="B67" s="211" t="s">
        <v>90</v>
      </c>
      <c r="C67" s="211" t="s">
        <v>94</v>
      </c>
      <c r="D67" s="188" t="s">
        <v>188</v>
      </c>
      <c r="E67" s="198" t="s">
        <v>215</v>
      </c>
      <c r="F67" s="188" t="s">
        <v>190</v>
      </c>
      <c r="G67" s="190">
        <v>1300</v>
      </c>
    </row>
    <row r="68" ht="25" customHeight="1" spans="1:7">
      <c r="A68" s="195" t="s">
        <v>93</v>
      </c>
      <c r="B68" s="211" t="s">
        <v>97</v>
      </c>
      <c r="C68" s="197" t="s">
        <v>200</v>
      </c>
      <c r="D68" s="188" t="s">
        <v>188</v>
      </c>
      <c r="E68" s="198" t="s">
        <v>215</v>
      </c>
      <c r="F68" s="188" t="s">
        <v>190</v>
      </c>
      <c r="G68" s="190">
        <v>1300</v>
      </c>
    </row>
    <row r="69" ht="25" customHeight="1" spans="1:7">
      <c r="A69" s="213" t="s">
        <v>100</v>
      </c>
      <c r="B69" s="214" t="s">
        <v>101</v>
      </c>
      <c r="C69" s="215" t="s">
        <v>238</v>
      </c>
      <c r="D69" s="194" t="s">
        <v>238</v>
      </c>
      <c r="E69" s="189" t="s">
        <v>238</v>
      </c>
      <c r="F69" s="194" t="s">
        <v>190</v>
      </c>
      <c r="G69" s="216">
        <v>1300</v>
      </c>
    </row>
    <row r="70" ht="25" customHeight="1" spans="1:7">
      <c r="A70" s="213" t="s">
        <v>104</v>
      </c>
      <c r="B70" s="214" t="s">
        <v>101</v>
      </c>
      <c r="C70" s="215" t="s">
        <v>238</v>
      </c>
      <c r="D70" s="194" t="s">
        <v>238</v>
      </c>
      <c r="E70" s="189" t="s">
        <v>238</v>
      </c>
      <c r="F70" s="194" t="s">
        <v>190</v>
      </c>
      <c r="G70" s="216">
        <v>1300</v>
      </c>
    </row>
    <row r="71" ht="25" customHeight="1" spans="1:7">
      <c r="A71" s="213" t="s">
        <v>106</v>
      </c>
      <c r="B71" s="214" t="s">
        <v>101</v>
      </c>
      <c r="C71" s="215" t="s">
        <v>238</v>
      </c>
      <c r="D71" s="194" t="s">
        <v>238</v>
      </c>
      <c r="E71" s="189" t="s">
        <v>238</v>
      </c>
      <c r="F71" s="194" t="s">
        <v>190</v>
      </c>
      <c r="G71" s="216">
        <v>1300</v>
      </c>
    </row>
    <row r="72" ht="25" customHeight="1" spans="1:7">
      <c r="A72" s="213" t="s">
        <v>108</v>
      </c>
      <c r="B72" s="214" t="s">
        <v>101</v>
      </c>
      <c r="C72" s="215" t="s">
        <v>238</v>
      </c>
      <c r="D72" s="194" t="s">
        <v>238</v>
      </c>
      <c r="E72" s="189" t="s">
        <v>238</v>
      </c>
      <c r="F72" s="194" t="s">
        <v>190</v>
      </c>
      <c r="G72" s="216">
        <v>1300</v>
      </c>
    </row>
    <row r="73" ht="25" customHeight="1" spans="1:7">
      <c r="A73" s="213" t="s">
        <v>110</v>
      </c>
      <c r="B73" s="214" t="s">
        <v>101</v>
      </c>
      <c r="C73" s="215" t="s">
        <v>238</v>
      </c>
      <c r="D73" s="194" t="s">
        <v>238</v>
      </c>
      <c r="E73" s="189" t="s">
        <v>238</v>
      </c>
      <c r="F73" s="194" t="s">
        <v>190</v>
      </c>
      <c r="G73" s="216">
        <v>1300</v>
      </c>
    </row>
    <row r="74" ht="25" customHeight="1" spans="1:7">
      <c r="A74" s="213" t="s">
        <v>112</v>
      </c>
      <c r="B74" s="214" t="s">
        <v>101</v>
      </c>
      <c r="C74" s="215" t="s">
        <v>238</v>
      </c>
      <c r="D74" s="194" t="s">
        <v>238</v>
      </c>
      <c r="E74" s="189" t="s">
        <v>238</v>
      </c>
      <c r="F74" s="194" t="s">
        <v>190</v>
      </c>
      <c r="G74" s="216">
        <v>1300</v>
      </c>
    </row>
    <row r="75" ht="25" customHeight="1" spans="1:7">
      <c r="A75" s="213" t="s">
        <v>114</v>
      </c>
      <c r="B75" s="214" t="s">
        <v>101</v>
      </c>
      <c r="C75" s="215" t="s">
        <v>238</v>
      </c>
      <c r="D75" s="194" t="s">
        <v>238</v>
      </c>
      <c r="E75" s="189" t="s">
        <v>238</v>
      </c>
      <c r="F75" s="194" t="s">
        <v>190</v>
      </c>
      <c r="G75" s="216">
        <v>1300</v>
      </c>
    </row>
    <row r="76" ht="25" customHeight="1" spans="1:7">
      <c r="A76" s="213" t="s">
        <v>116</v>
      </c>
      <c r="B76" s="214" t="s">
        <v>101</v>
      </c>
      <c r="C76" s="215" t="s">
        <v>238</v>
      </c>
      <c r="D76" s="194" t="s">
        <v>238</v>
      </c>
      <c r="E76" s="189" t="s">
        <v>238</v>
      </c>
      <c r="F76" s="194" t="s">
        <v>190</v>
      </c>
      <c r="G76" s="216">
        <v>1300</v>
      </c>
    </row>
    <row r="77" ht="25" customHeight="1" spans="1:7">
      <c r="A77" s="213" t="s">
        <v>118</v>
      </c>
      <c r="B77" s="214" t="s">
        <v>101</v>
      </c>
      <c r="C77" s="215" t="s">
        <v>238</v>
      </c>
      <c r="D77" s="194" t="s">
        <v>238</v>
      </c>
      <c r="E77" s="189" t="s">
        <v>238</v>
      </c>
      <c r="F77" s="194" t="s">
        <v>190</v>
      </c>
      <c r="G77" s="216">
        <v>1300</v>
      </c>
    </row>
    <row r="78" ht="25" customHeight="1" spans="1:7">
      <c r="A78" s="213" t="s">
        <v>120</v>
      </c>
      <c r="B78" s="217" t="s">
        <v>101</v>
      </c>
      <c r="C78" s="215" t="s">
        <v>238</v>
      </c>
      <c r="D78" s="194" t="s">
        <v>238</v>
      </c>
      <c r="E78" s="189" t="s">
        <v>238</v>
      </c>
      <c r="F78" s="194" t="s">
        <v>190</v>
      </c>
      <c r="G78" s="216">
        <v>1300</v>
      </c>
    </row>
    <row r="79" ht="25" customHeight="1" spans="1:7">
      <c r="A79" s="213" t="s">
        <v>122</v>
      </c>
      <c r="B79" s="217" t="s">
        <v>125</v>
      </c>
      <c r="C79" s="215" t="s">
        <v>238</v>
      </c>
      <c r="D79" s="194" t="s">
        <v>238</v>
      </c>
      <c r="E79" s="189" t="s">
        <v>238</v>
      </c>
      <c r="F79" s="194" t="s">
        <v>190</v>
      </c>
      <c r="G79" s="216">
        <v>1300</v>
      </c>
    </row>
    <row r="80" ht="25" customHeight="1" spans="1:7">
      <c r="A80" s="213" t="s">
        <v>124</v>
      </c>
      <c r="B80" s="217" t="s">
        <v>125</v>
      </c>
      <c r="C80" s="215" t="s">
        <v>238</v>
      </c>
      <c r="D80" s="194" t="s">
        <v>238</v>
      </c>
      <c r="E80" s="189" t="s">
        <v>238</v>
      </c>
      <c r="F80" s="194" t="s">
        <v>190</v>
      </c>
      <c r="G80" s="216">
        <v>1300</v>
      </c>
    </row>
    <row r="81" ht="25" customHeight="1" spans="1:7">
      <c r="A81" s="213" t="s">
        <v>127</v>
      </c>
      <c r="B81" s="217" t="s">
        <v>125</v>
      </c>
      <c r="C81" s="215" t="s">
        <v>238</v>
      </c>
      <c r="D81" s="194" t="s">
        <v>238</v>
      </c>
      <c r="E81" s="189" t="s">
        <v>238</v>
      </c>
      <c r="F81" s="194" t="s">
        <v>190</v>
      </c>
      <c r="G81" s="216">
        <v>1300</v>
      </c>
    </row>
    <row r="82" ht="25" customHeight="1" spans="1:7">
      <c r="A82" s="213" t="s">
        <v>129</v>
      </c>
      <c r="B82" s="217" t="s">
        <v>125</v>
      </c>
      <c r="C82" s="215" t="s">
        <v>238</v>
      </c>
      <c r="D82" s="194" t="s">
        <v>238</v>
      </c>
      <c r="E82" s="189" t="s">
        <v>238</v>
      </c>
      <c r="F82" s="194" t="s">
        <v>190</v>
      </c>
      <c r="G82" s="216">
        <v>1300</v>
      </c>
    </row>
    <row r="83" ht="25" customHeight="1" spans="1:7">
      <c r="A83" s="213" t="s">
        <v>131</v>
      </c>
      <c r="B83" s="217" t="s">
        <v>134</v>
      </c>
      <c r="C83" s="215" t="s">
        <v>238</v>
      </c>
      <c r="D83" s="194" t="s">
        <v>238</v>
      </c>
      <c r="E83" s="189" t="s">
        <v>238</v>
      </c>
      <c r="F83" s="194" t="s">
        <v>190</v>
      </c>
      <c r="G83" s="216">
        <v>1300</v>
      </c>
    </row>
    <row r="84" ht="25" customHeight="1" spans="1:7">
      <c r="A84" s="213" t="s">
        <v>133</v>
      </c>
      <c r="B84" s="214" t="s">
        <v>134</v>
      </c>
      <c r="C84" s="215" t="s">
        <v>238</v>
      </c>
      <c r="D84" s="194" t="s">
        <v>238</v>
      </c>
      <c r="E84" s="189" t="s">
        <v>238</v>
      </c>
      <c r="F84" s="194" t="s">
        <v>190</v>
      </c>
      <c r="G84" s="216">
        <v>1300</v>
      </c>
    </row>
    <row r="85" ht="25" customHeight="1" spans="1:7">
      <c r="A85" s="213" t="s">
        <v>136</v>
      </c>
      <c r="B85" s="214" t="s">
        <v>137</v>
      </c>
      <c r="C85" s="215" t="s">
        <v>238</v>
      </c>
      <c r="D85" s="194" t="s">
        <v>238</v>
      </c>
      <c r="E85" s="189" t="s">
        <v>238</v>
      </c>
      <c r="F85" s="194" t="s">
        <v>190</v>
      </c>
      <c r="G85" s="216">
        <v>1300</v>
      </c>
    </row>
    <row r="86" ht="25" customHeight="1" spans="1:7">
      <c r="A86" s="213" t="s">
        <v>139</v>
      </c>
      <c r="B86" s="214" t="s">
        <v>140</v>
      </c>
      <c r="C86" s="215" t="s">
        <v>238</v>
      </c>
      <c r="D86" s="194" t="s">
        <v>238</v>
      </c>
      <c r="E86" s="189" t="s">
        <v>238</v>
      </c>
      <c r="F86" s="194" t="s">
        <v>190</v>
      </c>
      <c r="G86" s="216">
        <v>1300</v>
      </c>
    </row>
    <row r="87" ht="60" customHeight="1" spans="1:7">
      <c r="A87" s="218" t="s">
        <v>239</v>
      </c>
      <c r="B87" s="219"/>
      <c r="C87" s="220"/>
      <c r="D87" s="188" t="s">
        <v>240</v>
      </c>
      <c r="E87" s="188"/>
      <c r="F87" s="188"/>
      <c r="G87" s="188"/>
    </row>
    <row r="88" ht="52" customHeight="1" spans="1:7">
      <c r="A88" s="221" t="s">
        <v>241</v>
      </c>
      <c r="B88" s="221"/>
      <c r="C88" s="222"/>
      <c r="D88" s="221"/>
      <c r="E88" s="221"/>
      <c r="F88" s="221"/>
      <c r="G88" s="221"/>
    </row>
    <row r="91" spans="3:3">
      <c r="C91" s="223"/>
    </row>
    <row r="92" spans="3:3">
      <c r="C92" s="223"/>
    </row>
    <row r="93" spans="3:6">
      <c r="C93" s="223"/>
      <c r="F93" s="224"/>
    </row>
    <row r="94" spans="3:3">
      <c r="C94" s="223"/>
    </row>
    <row r="95" spans="1:16368">
      <c r="A95" s="175"/>
      <c r="B95" s="175"/>
      <c r="C95" s="175"/>
      <c r="XEN95"/>
    </row>
    <row r="96" spans="1:16368">
      <c r="A96" s="175"/>
      <c r="B96" s="175"/>
      <c r="C96" s="175"/>
      <c r="F96" s="225">
        <v>0.02</v>
      </c>
      <c r="XEN96"/>
    </row>
    <row r="97" spans="3:3">
      <c r="C97" s="223"/>
    </row>
    <row r="98" spans="3:3">
      <c r="C98" s="223"/>
    </row>
    <row r="99" spans="3:3">
      <c r="C99" s="223"/>
    </row>
  </sheetData>
  <mergeCells count="9">
    <mergeCell ref="A1:G1"/>
    <mergeCell ref="A2:G2"/>
    <mergeCell ref="A87:C87"/>
    <mergeCell ref="D87:G87"/>
    <mergeCell ref="A88:G88"/>
    <mergeCell ref="A4:A12"/>
    <mergeCell ref="A28:A59"/>
    <mergeCell ref="B4:B12"/>
    <mergeCell ref="B28:B59"/>
  </mergeCells>
  <pageMargins left="0.75" right="0.75" top="0.979166666666667" bottom="0.979166666666667" header="0.509027777777778" footer="0.509027777777778"/>
  <pageSetup paperSize="9" orientation="landscape" horizontalDpi="600" verticalDpi="600"/>
  <headerFooter alignWithMargins="0" scaleWithDoc="0"/>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P22"/>
  <sheetViews>
    <sheetView workbookViewId="0">
      <selection activeCell="B5" sqref="B5"/>
    </sheetView>
  </sheetViews>
  <sheetFormatPr defaultColWidth="9" defaultRowHeight="14.25"/>
  <cols>
    <col min="1" max="1" width="3.875" customWidth="1"/>
    <col min="2" max="2" width="17.375" customWidth="1"/>
    <col min="4" max="4" width="6.25" customWidth="1"/>
    <col min="5" max="5" width="4.75" customWidth="1"/>
    <col min="6" max="6" width="5.25" customWidth="1"/>
    <col min="7" max="7" width="5.5" customWidth="1"/>
    <col min="8" max="8" width="7.625" customWidth="1"/>
    <col min="12" max="12" width="6.125" customWidth="1"/>
    <col min="13" max="14" width="6" customWidth="1"/>
    <col min="15" max="15" width="6.125" customWidth="1"/>
    <col min="16" max="16" width="7.625" customWidth="1"/>
  </cols>
  <sheetData>
    <row r="1" ht="26.25" customHeight="1" spans="1:16">
      <c r="A1" s="137" t="s">
        <v>242</v>
      </c>
      <c r="B1" s="138"/>
      <c r="C1" s="138"/>
      <c r="D1" s="138"/>
      <c r="E1" s="138"/>
      <c r="F1" s="138"/>
      <c r="G1" s="138"/>
      <c r="H1" s="138"/>
      <c r="I1" s="138"/>
      <c r="J1" s="138"/>
      <c r="K1" s="138"/>
      <c r="L1" s="138"/>
      <c r="M1" s="138"/>
      <c r="N1" s="138"/>
      <c r="O1" s="138"/>
      <c r="P1" s="138"/>
    </row>
    <row r="2" ht="22.5" customHeight="1" spans="1:16">
      <c r="A2" s="139" t="s">
        <v>243</v>
      </c>
      <c r="B2" s="139"/>
      <c r="C2" s="139"/>
      <c r="D2" s="139"/>
      <c r="E2" s="139"/>
      <c r="F2" s="139"/>
      <c r="G2" s="139"/>
      <c r="H2" s="139"/>
      <c r="I2" s="139"/>
      <c r="J2" s="139"/>
      <c r="K2" s="139"/>
      <c r="L2" s="139"/>
      <c r="M2" s="139"/>
      <c r="N2" s="139"/>
      <c r="O2" s="139"/>
      <c r="P2" s="139"/>
    </row>
    <row r="3" ht="19.5" customHeight="1" spans="1:16">
      <c r="A3" s="140" t="s">
        <v>244</v>
      </c>
      <c r="B3" s="141"/>
      <c r="C3" s="142" t="s">
        <v>245</v>
      </c>
      <c r="D3" s="143" t="s">
        <v>246</v>
      </c>
      <c r="E3" s="144"/>
      <c r="F3" s="144"/>
      <c r="G3" s="145"/>
      <c r="H3" s="146" t="s">
        <v>247</v>
      </c>
      <c r="I3" s="143" t="s">
        <v>248</v>
      </c>
      <c r="J3" s="145"/>
      <c r="K3" s="142" t="s">
        <v>249</v>
      </c>
      <c r="L3" s="143" t="s">
        <v>250</v>
      </c>
      <c r="M3" s="144"/>
      <c r="N3" s="144"/>
      <c r="O3" s="145"/>
      <c r="P3" s="146" t="s">
        <v>251</v>
      </c>
    </row>
    <row r="4" ht="30" spans="1:16">
      <c r="A4" s="147" t="s">
        <v>4</v>
      </c>
      <c r="B4" s="147" t="s">
        <v>252</v>
      </c>
      <c r="C4" s="148"/>
      <c r="D4" s="149" t="s">
        <v>253</v>
      </c>
      <c r="E4" s="149" t="s">
        <v>254</v>
      </c>
      <c r="F4" s="149" t="s">
        <v>255</v>
      </c>
      <c r="G4" s="149" t="s">
        <v>256</v>
      </c>
      <c r="H4" s="148"/>
      <c r="I4" s="147" t="s">
        <v>257</v>
      </c>
      <c r="J4" s="147" t="s">
        <v>258</v>
      </c>
      <c r="K4" s="148"/>
      <c r="L4" s="149" t="s">
        <v>259</v>
      </c>
      <c r="M4" s="149" t="s">
        <v>260</v>
      </c>
      <c r="N4" s="149" t="s">
        <v>261</v>
      </c>
      <c r="O4" s="149" t="s">
        <v>262</v>
      </c>
      <c r="P4" s="148"/>
    </row>
    <row r="5" ht="33" customHeight="1" spans="1:16">
      <c r="A5" s="150">
        <v>1</v>
      </c>
      <c r="B5" s="147" t="s">
        <v>263</v>
      </c>
      <c r="C5" s="151" t="s">
        <v>264</v>
      </c>
      <c r="D5" s="149">
        <v>35</v>
      </c>
      <c r="E5" s="149">
        <v>45</v>
      </c>
      <c r="F5" s="149">
        <v>86</v>
      </c>
      <c r="G5" s="149">
        <v>55</v>
      </c>
      <c r="H5" s="148">
        <v>89.6</v>
      </c>
      <c r="I5" s="147">
        <v>616</v>
      </c>
      <c r="J5" s="147">
        <v>27</v>
      </c>
      <c r="K5" s="148">
        <v>715.6</v>
      </c>
      <c r="L5" s="149">
        <v>0</v>
      </c>
      <c r="M5" s="149">
        <v>0</v>
      </c>
      <c r="N5" s="149">
        <v>99.8</v>
      </c>
      <c r="O5" s="149">
        <v>0.02</v>
      </c>
      <c r="P5" s="148">
        <v>95</v>
      </c>
    </row>
    <row r="6" ht="47.1" customHeight="1" spans="1:16">
      <c r="A6" s="150"/>
      <c r="B6" s="147"/>
      <c r="C6" s="148"/>
      <c r="D6" s="149"/>
      <c r="E6" s="149"/>
      <c r="F6" s="149"/>
      <c r="G6" s="149"/>
      <c r="H6" s="148"/>
      <c r="I6" s="147"/>
      <c r="J6" s="147"/>
      <c r="K6" s="148"/>
      <c r="L6" s="149"/>
      <c r="M6" s="149"/>
      <c r="N6" s="149"/>
      <c r="O6" s="149"/>
      <c r="P6" s="148"/>
    </row>
    <row r="7" ht="15.75" spans="1:16">
      <c r="A7" s="150"/>
      <c r="B7" s="147"/>
      <c r="C7" s="148"/>
      <c r="D7" s="149"/>
      <c r="E7" s="149"/>
      <c r="F7" s="149"/>
      <c r="G7" s="149"/>
      <c r="H7" s="148"/>
      <c r="I7" s="147"/>
      <c r="J7" s="147"/>
      <c r="K7" s="148"/>
      <c r="L7" s="149"/>
      <c r="M7" s="149"/>
      <c r="N7" s="149"/>
      <c r="O7" s="149"/>
      <c r="P7" s="148"/>
    </row>
    <row r="8" ht="15.75" spans="1:16">
      <c r="A8" s="150"/>
      <c r="B8" s="147"/>
      <c r="C8" s="148"/>
      <c r="D8" s="149"/>
      <c r="E8" s="149"/>
      <c r="F8" s="149"/>
      <c r="G8" s="149"/>
      <c r="H8" s="148"/>
      <c r="I8" s="147"/>
      <c r="J8" s="147"/>
      <c r="K8" s="148"/>
      <c r="L8" s="149"/>
      <c r="M8" s="149"/>
      <c r="N8" s="149"/>
      <c r="O8" s="149"/>
      <c r="P8" s="148"/>
    </row>
    <row r="9" ht="15.75" spans="1:16">
      <c r="A9" s="150"/>
      <c r="B9" s="147"/>
      <c r="C9" s="148"/>
      <c r="D9" s="149"/>
      <c r="E9" s="149"/>
      <c r="F9" s="149"/>
      <c r="G9" s="149"/>
      <c r="H9" s="148"/>
      <c r="I9" s="147"/>
      <c r="J9" s="147"/>
      <c r="K9" s="148"/>
      <c r="L9" s="149"/>
      <c r="M9" s="149"/>
      <c r="N9" s="149"/>
      <c r="O9" s="149"/>
      <c r="P9" s="148"/>
    </row>
    <row r="10" spans="1:16">
      <c r="A10" s="150"/>
      <c r="B10" s="152"/>
      <c r="C10" s="153"/>
      <c r="D10" s="153"/>
      <c r="E10" s="153"/>
      <c r="F10" s="153"/>
      <c r="G10" s="153"/>
      <c r="H10" s="154"/>
      <c r="I10" s="153"/>
      <c r="J10" s="153"/>
      <c r="K10" s="169"/>
      <c r="L10" s="153"/>
      <c r="M10" s="153"/>
      <c r="N10" s="153"/>
      <c r="O10" s="153"/>
      <c r="P10" s="154"/>
    </row>
    <row r="11" spans="1:16">
      <c r="A11" s="150"/>
      <c r="B11" s="155"/>
      <c r="C11" s="153"/>
      <c r="D11" s="153"/>
      <c r="E11" s="153"/>
      <c r="F11" s="153"/>
      <c r="G11" s="153"/>
      <c r="H11" s="154"/>
      <c r="I11" s="153"/>
      <c r="J11" s="153"/>
      <c r="K11" s="169"/>
      <c r="L11" s="153"/>
      <c r="M11" s="153"/>
      <c r="N11" s="170"/>
      <c r="O11" s="153"/>
      <c r="P11" s="154"/>
    </row>
    <row r="12" spans="1:16">
      <c r="A12" s="150"/>
      <c r="B12" s="152"/>
      <c r="C12" s="153"/>
      <c r="D12" s="153"/>
      <c r="E12" s="153"/>
      <c r="F12" s="153"/>
      <c r="G12" s="153"/>
      <c r="H12" s="154"/>
      <c r="I12" s="153"/>
      <c r="J12" s="153"/>
      <c r="K12" s="169"/>
      <c r="L12" s="153"/>
      <c r="M12" s="170"/>
      <c r="N12" s="170"/>
      <c r="O12" s="153"/>
      <c r="P12" s="154"/>
    </row>
    <row r="13" spans="1:16">
      <c r="A13" s="150"/>
      <c r="B13" s="156"/>
      <c r="C13" s="157"/>
      <c r="D13" s="157"/>
      <c r="E13" s="157"/>
      <c r="F13" s="157"/>
      <c r="G13" s="157"/>
      <c r="H13" s="158"/>
      <c r="I13" s="157"/>
      <c r="J13" s="157"/>
      <c r="K13" s="171"/>
      <c r="L13" s="157"/>
      <c r="M13" s="157"/>
      <c r="N13" s="157"/>
      <c r="O13" s="157"/>
      <c r="P13" s="158"/>
    </row>
    <row r="14" spans="1:16">
      <c r="A14" s="150"/>
      <c r="B14" s="159"/>
      <c r="C14" s="160"/>
      <c r="D14" s="160"/>
      <c r="E14" s="160"/>
      <c r="F14" s="160"/>
      <c r="G14" s="160"/>
      <c r="H14" s="158"/>
      <c r="I14" s="160"/>
      <c r="J14" s="160"/>
      <c r="K14" s="169"/>
      <c r="L14" s="160"/>
      <c r="M14" s="157"/>
      <c r="N14" s="157"/>
      <c r="O14" s="157"/>
      <c r="P14" s="158"/>
    </row>
    <row r="15" spans="1:16">
      <c r="A15" s="150"/>
      <c r="B15" s="159"/>
      <c r="C15" s="161"/>
      <c r="D15" s="161"/>
      <c r="E15" s="161"/>
      <c r="F15" s="161"/>
      <c r="G15" s="161"/>
      <c r="H15" s="162"/>
      <c r="I15" s="161"/>
      <c r="J15" s="161"/>
      <c r="K15" s="172"/>
      <c r="L15" s="161"/>
      <c r="M15" s="161"/>
      <c r="N15" s="161"/>
      <c r="O15" s="161"/>
      <c r="P15" s="162"/>
    </row>
    <row r="16" spans="1:16">
      <c r="A16" s="150"/>
      <c r="B16" s="159"/>
      <c r="C16" s="153"/>
      <c r="D16" s="153"/>
      <c r="E16" s="153"/>
      <c r="F16" s="153"/>
      <c r="G16" s="153"/>
      <c r="H16" s="154"/>
      <c r="I16" s="153"/>
      <c r="J16" s="153"/>
      <c r="K16" s="169"/>
      <c r="L16" s="153"/>
      <c r="M16" s="153"/>
      <c r="N16" s="153"/>
      <c r="O16" s="153"/>
      <c r="P16" s="154"/>
    </row>
    <row r="17" spans="1:16">
      <c r="A17" s="150"/>
      <c r="B17" s="152"/>
      <c r="C17" s="153"/>
      <c r="D17" s="153"/>
      <c r="E17" s="153"/>
      <c r="F17" s="153"/>
      <c r="G17" s="153"/>
      <c r="H17" s="154"/>
      <c r="I17" s="153"/>
      <c r="J17" s="153"/>
      <c r="K17" s="169"/>
      <c r="L17" s="153"/>
      <c r="M17" s="153"/>
      <c r="N17" s="153"/>
      <c r="O17" s="153"/>
      <c r="P17" s="154"/>
    </row>
    <row r="18" spans="1:16">
      <c r="A18" s="150"/>
      <c r="B18" s="152"/>
      <c r="C18" s="153"/>
      <c r="D18" s="153"/>
      <c r="E18" s="153"/>
      <c r="F18" s="153"/>
      <c r="G18" s="153"/>
      <c r="H18" s="154"/>
      <c r="I18" s="153"/>
      <c r="J18" s="153"/>
      <c r="K18" s="169"/>
      <c r="L18" s="153"/>
      <c r="M18" s="153"/>
      <c r="N18" s="153"/>
      <c r="O18" s="153"/>
      <c r="P18" s="173"/>
    </row>
    <row r="19" spans="1:16">
      <c r="A19" s="150"/>
      <c r="B19" s="163"/>
      <c r="C19" s="153"/>
      <c r="D19" s="153"/>
      <c r="E19" s="153"/>
      <c r="F19" s="153"/>
      <c r="G19" s="153"/>
      <c r="H19" s="154"/>
      <c r="I19" s="153"/>
      <c r="J19" s="153"/>
      <c r="K19" s="169"/>
      <c r="L19" s="153"/>
      <c r="M19" s="153"/>
      <c r="N19" s="153"/>
      <c r="O19" s="153"/>
      <c r="P19" s="154"/>
    </row>
    <row r="20" ht="15.75" spans="1:16">
      <c r="A20" s="164" t="s">
        <v>265</v>
      </c>
      <c r="B20" s="165"/>
      <c r="C20" s="166"/>
      <c r="D20" s="166"/>
      <c r="E20" s="166"/>
      <c r="F20" s="166"/>
      <c r="G20" s="166"/>
      <c r="H20" s="166"/>
      <c r="I20" s="166"/>
      <c r="J20" s="166"/>
      <c r="K20" s="174"/>
      <c r="L20" s="166"/>
      <c r="M20" s="166"/>
      <c r="N20" s="166"/>
      <c r="O20" s="166"/>
      <c r="P20" s="166"/>
    </row>
    <row r="21" ht="15.75" spans="1:16">
      <c r="A21" s="167" t="s">
        <v>266</v>
      </c>
      <c r="B21" s="167"/>
      <c r="C21" s="167"/>
      <c r="D21" s="167"/>
      <c r="E21" s="167"/>
      <c r="F21" s="167"/>
      <c r="G21" s="167"/>
      <c r="H21" s="167"/>
      <c r="I21" s="167"/>
      <c r="J21" s="167"/>
      <c r="K21" s="167"/>
      <c r="L21" s="167"/>
      <c r="M21" s="167"/>
      <c r="N21" s="167"/>
      <c r="O21" s="167"/>
      <c r="P21" s="167"/>
    </row>
    <row r="22" ht="15.75" customHeight="1" spans="1:16">
      <c r="A22" s="168" t="s">
        <v>267</v>
      </c>
      <c r="B22" s="136"/>
      <c r="C22" s="136"/>
      <c r="D22" s="136"/>
      <c r="E22" s="136"/>
      <c r="F22" s="136"/>
      <c r="G22" s="136"/>
      <c r="H22" s="136"/>
      <c r="I22" s="136"/>
      <c r="J22" s="136"/>
      <c r="K22" s="136"/>
      <c r="L22" s="136"/>
      <c r="M22" s="136"/>
      <c r="N22" s="136"/>
      <c r="O22" s="136"/>
      <c r="P22" s="136"/>
    </row>
  </sheetData>
  <mergeCells count="13">
    <mergeCell ref="A1:P1"/>
    <mergeCell ref="A2:P2"/>
    <mergeCell ref="A3:B3"/>
    <mergeCell ref="D3:G3"/>
    <mergeCell ref="I3:J3"/>
    <mergeCell ref="L3:O3"/>
    <mergeCell ref="A20:B20"/>
    <mergeCell ref="A21:P21"/>
    <mergeCell ref="A22:P22"/>
    <mergeCell ref="C3:C4"/>
    <mergeCell ref="H3:H4"/>
    <mergeCell ref="K3:K4"/>
    <mergeCell ref="P3:P4"/>
  </mergeCells>
  <pageMargins left="0.75" right="0.75" top="1" bottom="1" header="0.5" footer="0.5"/>
  <pageSetup paperSize="9" orientation="landscape" horizontalDpi="600" verticalDpi="600"/>
  <headerFooter alignWithMargins="0" scaleWithDoc="0"/>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L73"/>
  <sheetViews>
    <sheetView workbookViewId="0">
      <selection activeCell="A2" sqref="A2:L2"/>
    </sheetView>
  </sheetViews>
  <sheetFormatPr defaultColWidth="9" defaultRowHeight="14.25"/>
  <cols>
    <col min="1" max="1" width="8.125" customWidth="1"/>
    <col min="2" max="2" width="18.5" customWidth="1"/>
    <col min="3" max="3" width="7.375" customWidth="1"/>
    <col min="4" max="4" width="12.375" customWidth="1"/>
    <col min="5" max="5" width="7.875" customWidth="1"/>
    <col min="6" max="6" width="22.875" customWidth="1"/>
    <col min="7" max="7" width="14.125" customWidth="1"/>
    <col min="8" max="8" width="4.875" customWidth="1"/>
    <col min="9" max="9" width="6.875" customWidth="1"/>
    <col min="10" max="10" width="5.75" customWidth="1"/>
    <col min="11" max="11" width="8.125" customWidth="1"/>
    <col min="12" max="12" width="7.125" customWidth="1"/>
  </cols>
  <sheetData>
    <row r="1" ht="27" customHeight="1" spans="1:12">
      <c r="A1" s="47" t="s">
        <v>268</v>
      </c>
      <c r="B1" s="48"/>
      <c r="C1" s="48"/>
      <c r="D1" s="48"/>
      <c r="E1" s="48"/>
      <c r="F1" s="48"/>
      <c r="G1" s="48"/>
      <c r="H1" s="48"/>
      <c r="I1" s="48"/>
      <c r="J1" s="48"/>
      <c r="K1" s="48"/>
      <c r="L1" s="48"/>
    </row>
    <row r="2" ht="23.25" customHeight="1" spans="1:12">
      <c r="A2" s="49" t="s">
        <v>269</v>
      </c>
      <c r="B2" s="49"/>
      <c r="C2" s="49"/>
      <c r="D2" s="49"/>
      <c r="E2" s="49"/>
      <c r="F2" s="49"/>
      <c r="G2" s="49"/>
      <c r="H2" s="49"/>
      <c r="I2" s="49"/>
      <c r="J2" s="49"/>
      <c r="K2" s="49"/>
      <c r="L2" s="49"/>
    </row>
    <row r="3" ht="18.95" customHeight="1" spans="1:12">
      <c r="A3" s="50" t="s">
        <v>270</v>
      </c>
      <c r="B3" s="51"/>
      <c r="C3" s="52" t="s">
        <v>183</v>
      </c>
      <c r="D3" s="53" t="s">
        <v>271</v>
      </c>
      <c r="E3" s="53" t="s">
        <v>272</v>
      </c>
      <c r="F3" s="52" t="s">
        <v>273</v>
      </c>
      <c r="G3" s="52" t="s">
        <v>274</v>
      </c>
      <c r="H3" s="53" t="s">
        <v>7</v>
      </c>
      <c r="I3" s="53" t="s">
        <v>8</v>
      </c>
      <c r="J3" s="53" t="s">
        <v>9</v>
      </c>
      <c r="K3" s="53" t="s">
        <v>10</v>
      </c>
      <c r="L3" s="53" t="s">
        <v>12</v>
      </c>
    </row>
    <row r="4" ht="29.25" customHeight="1" spans="1:12">
      <c r="A4" s="52" t="s">
        <v>4</v>
      </c>
      <c r="B4" s="52" t="s">
        <v>252</v>
      </c>
      <c r="C4" s="54"/>
      <c r="D4" s="8"/>
      <c r="E4" s="54"/>
      <c r="F4" s="54"/>
      <c r="G4" s="54"/>
      <c r="H4" s="8"/>
      <c r="I4" s="8"/>
      <c r="J4" s="8"/>
      <c r="K4" s="54"/>
      <c r="L4" s="54"/>
    </row>
    <row r="5" ht="29.25" customHeight="1" spans="1:12">
      <c r="A5" s="55" t="s">
        <v>275</v>
      </c>
      <c r="B5" s="56" t="s">
        <v>276</v>
      </c>
      <c r="C5" s="57" t="s">
        <v>203</v>
      </c>
      <c r="D5" s="4" t="s">
        <v>277</v>
      </c>
      <c r="E5" s="58">
        <v>485</v>
      </c>
      <c r="F5" s="57" t="s">
        <v>278</v>
      </c>
      <c r="G5" s="59" t="s">
        <v>279</v>
      </c>
      <c r="H5" s="60" t="s">
        <v>41</v>
      </c>
      <c r="I5" s="60">
        <v>0.62</v>
      </c>
      <c r="J5" s="60">
        <v>2</v>
      </c>
      <c r="K5" s="60">
        <v>1.24</v>
      </c>
      <c r="L5" s="67" t="s">
        <v>280</v>
      </c>
    </row>
    <row r="6" ht="29.25" customHeight="1" spans="1:12">
      <c r="A6" s="61"/>
      <c r="B6" s="56"/>
      <c r="C6" s="57"/>
      <c r="D6" s="4"/>
      <c r="E6" s="58"/>
      <c r="F6" s="57"/>
      <c r="G6" s="59" t="s">
        <v>281</v>
      </c>
      <c r="H6" s="60" t="s">
        <v>41</v>
      </c>
      <c r="I6" s="60">
        <v>2</v>
      </c>
      <c r="J6" s="60">
        <v>0.7</v>
      </c>
      <c r="K6" s="60">
        <v>1.4</v>
      </c>
      <c r="L6" s="67" t="s">
        <v>280</v>
      </c>
    </row>
    <row r="7" ht="29.25" customHeight="1" spans="1:12">
      <c r="A7" s="61"/>
      <c r="B7" s="56"/>
      <c r="C7" s="57"/>
      <c r="D7" s="4"/>
      <c r="E7" s="58"/>
      <c r="F7" s="57"/>
      <c r="G7" s="62" t="s">
        <v>282</v>
      </c>
      <c r="H7" s="63" t="s">
        <v>41</v>
      </c>
      <c r="I7" s="63">
        <v>0.3</v>
      </c>
      <c r="J7" s="63">
        <v>10</v>
      </c>
      <c r="K7" s="63">
        <v>3</v>
      </c>
      <c r="L7" s="125" t="s">
        <v>280</v>
      </c>
    </row>
    <row r="8" ht="29.25" customHeight="1" spans="1:12">
      <c r="A8" s="64">
        <v>2</v>
      </c>
      <c r="B8" s="65" t="s">
        <v>283</v>
      </c>
      <c r="C8" s="66" t="s">
        <v>203</v>
      </c>
      <c r="D8" s="67" t="s">
        <v>277</v>
      </c>
      <c r="E8" s="60">
        <v>485</v>
      </c>
      <c r="F8" s="62" t="s">
        <v>284</v>
      </c>
      <c r="G8" s="62"/>
      <c r="H8" s="63"/>
      <c r="I8" s="63"/>
      <c r="J8" s="63"/>
      <c r="K8" s="63"/>
      <c r="L8" s="125"/>
    </row>
    <row r="9" ht="29.25" customHeight="1" spans="1:12">
      <c r="A9" s="64">
        <v>3</v>
      </c>
      <c r="B9" s="65" t="s">
        <v>285</v>
      </c>
      <c r="C9" s="66" t="s">
        <v>203</v>
      </c>
      <c r="D9" s="68" t="s">
        <v>277</v>
      </c>
      <c r="E9" s="60">
        <v>485</v>
      </c>
      <c r="F9" s="62" t="s">
        <v>284</v>
      </c>
      <c r="G9" s="62"/>
      <c r="H9" s="63"/>
      <c r="I9" s="63"/>
      <c r="J9" s="63"/>
      <c r="K9" s="63"/>
      <c r="L9" s="125"/>
    </row>
    <row r="10" ht="29.25" customHeight="1" spans="1:12">
      <c r="A10" s="64">
        <v>4</v>
      </c>
      <c r="B10" s="65" t="s">
        <v>286</v>
      </c>
      <c r="C10" s="66" t="s">
        <v>203</v>
      </c>
      <c r="D10" s="68" t="s">
        <v>277</v>
      </c>
      <c r="E10" s="60">
        <v>485</v>
      </c>
      <c r="F10" s="62" t="s">
        <v>284</v>
      </c>
      <c r="G10" s="62"/>
      <c r="H10" s="63"/>
      <c r="I10" s="63"/>
      <c r="J10" s="63"/>
      <c r="K10" s="63"/>
      <c r="L10" s="125"/>
    </row>
    <row r="11" ht="29.25" customHeight="1" spans="1:12">
      <c r="A11" s="64">
        <v>5</v>
      </c>
      <c r="B11" s="65" t="s">
        <v>287</v>
      </c>
      <c r="C11" s="66" t="s">
        <v>203</v>
      </c>
      <c r="D11" s="69" t="s">
        <v>277</v>
      </c>
      <c r="E11" s="60">
        <v>485</v>
      </c>
      <c r="F11" s="62" t="s">
        <v>284</v>
      </c>
      <c r="G11" s="62"/>
      <c r="H11" s="63"/>
      <c r="I11" s="63"/>
      <c r="J11" s="63"/>
      <c r="K11" s="63"/>
      <c r="L11" s="125"/>
    </row>
    <row r="12" ht="29.25" customHeight="1" spans="1:12">
      <c r="A12" s="64">
        <v>6</v>
      </c>
      <c r="B12" s="65" t="s">
        <v>288</v>
      </c>
      <c r="C12" s="66" t="s">
        <v>188</v>
      </c>
      <c r="D12" s="68" t="s">
        <v>277</v>
      </c>
      <c r="E12" s="60">
        <v>485</v>
      </c>
      <c r="F12" s="62" t="s">
        <v>284</v>
      </c>
      <c r="G12" s="62"/>
      <c r="H12" s="63"/>
      <c r="I12" s="63"/>
      <c r="J12" s="63"/>
      <c r="K12" s="63"/>
      <c r="L12" s="125"/>
    </row>
    <row r="13" ht="29.25" customHeight="1" spans="1:12">
      <c r="A13" s="64">
        <v>7</v>
      </c>
      <c r="B13" s="65" t="s">
        <v>289</v>
      </c>
      <c r="C13" s="66" t="s">
        <v>199</v>
      </c>
      <c r="D13" s="68" t="s">
        <v>277</v>
      </c>
      <c r="E13" s="60">
        <v>485</v>
      </c>
      <c r="F13" s="62" t="s">
        <v>284</v>
      </c>
      <c r="G13" s="62"/>
      <c r="H13" s="63"/>
      <c r="I13" s="63"/>
      <c r="J13" s="63"/>
      <c r="K13" s="63"/>
      <c r="L13" s="125"/>
    </row>
    <row r="14" ht="29.25" customHeight="1" spans="1:12">
      <c r="A14" s="64">
        <v>8</v>
      </c>
      <c r="B14" s="65" t="s">
        <v>290</v>
      </c>
      <c r="C14" s="66" t="s">
        <v>199</v>
      </c>
      <c r="D14" s="68" t="s">
        <v>277</v>
      </c>
      <c r="E14" s="60">
        <v>485</v>
      </c>
      <c r="F14" s="62" t="s">
        <v>284</v>
      </c>
      <c r="G14" s="62"/>
      <c r="H14" s="63"/>
      <c r="I14" s="63"/>
      <c r="J14" s="63"/>
      <c r="K14" s="63"/>
      <c r="L14" s="125"/>
    </row>
    <row r="15" ht="27" spans="1:12">
      <c r="A15" s="58">
        <v>9</v>
      </c>
      <c r="B15" s="70" t="s">
        <v>291</v>
      </c>
      <c r="C15" s="71" t="s">
        <v>203</v>
      </c>
      <c r="D15" s="72" t="s">
        <v>277</v>
      </c>
      <c r="E15" s="73">
        <v>485</v>
      </c>
      <c r="F15" s="73" t="s">
        <v>292</v>
      </c>
      <c r="G15" s="68" t="s">
        <v>293</v>
      </c>
      <c r="H15" s="60" t="s">
        <v>41</v>
      </c>
      <c r="I15" s="60">
        <v>3.5</v>
      </c>
      <c r="J15" s="60">
        <v>10</v>
      </c>
      <c r="K15" s="60">
        <v>35</v>
      </c>
      <c r="L15" s="67" t="s">
        <v>280</v>
      </c>
    </row>
    <row r="16" ht="33.95" customHeight="1" spans="1:12">
      <c r="A16" s="58"/>
      <c r="B16" s="70"/>
      <c r="C16" s="71"/>
      <c r="D16" s="72"/>
      <c r="E16" s="73"/>
      <c r="F16" s="73"/>
      <c r="G16" s="68" t="s">
        <v>294</v>
      </c>
      <c r="H16" s="60" t="s">
        <v>41</v>
      </c>
      <c r="I16" s="60">
        <v>4.5</v>
      </c>
      <c r="J16" s="60">
        <v>10</v>
      </c>
      <c r="K16" s="60">
        <v>45</v>
      </c>
      <c r="L16" s="67" t="s">
        <v>280</v>
      </c>
    </row>
    <row r="17" ht="30.95" customHeight="1" spans="1:12">
      <c r="A17" s="58"/>
      <c r="B17" s="70"/>
      <c r="C17" s="74"/>
      <c r="D17" s="72"/>
      <c r="E17" s="73"/>
      <c r="F17" s="75"/>
      <c r="G17" s="68" t="s">
        <v>295</v>
      </c>
      <c r="H17" s="60" t="s">
        <v>41</v>
      </c>
      <c r="I17" s="60">
        <v>12</v>
      </c>
      <c r="J17" s="60">
        <v>1</v>
      </c>
      <c r="K17" s="60">
        <v>12</v>
      </c>
      <c r="L17" s="67" t="s">
        <v>280</v>
      </c>
    </row>
    <row r="18" ht="56.1" customHeight="1" spans="1:12">
      <c r="A18" s="76">
        <v>10</v>
      </c>
      <c r="B18" s="77" t="s">
        <v>296</v>
      </c>
      <c r="C18" s="72" t="s">
        <v>297</v>
      </c>
      <c r="D18" s="72" t="s">
        <v>277</v>
      </c>
      <c r="E18" s="73">
        <v>485</v>
      </c>
      <c r="F18" s="73" t="s">
        <v>298</v>
      </c>
      <c r="G18" s="68"/>
      <c r="H18" s="60"/>
      <c r="I18" s="60"/>
      <c r="J18" s="60"/>
      <c r="K18" s="60"/>
      <c r="L18" s="67"/>
    </row>
    <row r="19" ht="15.75" spans="1:12">
      <c r="A19" s="78">
        <v>11</v>
      </c>
      <c r="B19" s="79" t="s">
        <v>299</v>
      </c>
      <c r="C19" s="71" t="s">
        <v>188</v>
      </c>
      <c r="D19" s="72" t="s">
        <v>277</v>
      </c>
      <c r="E19" s="73">
        <v>485</v>
      </c>
      <c r="F19" s="73" t="s">
        <v>298</v>
      </c>
      <c r="G19" s="68"/>
      <c r="H19" s="60"/>
      <c r="I19" s="60"/>
      <c r="J19" s="60"/>
      <c r="K19" s="60"/>
      <c r="L19" s="67"/>
    </row>
    <row r="20" ht="15.75" spans="1:12">
      <c r="A20" s="78">
        <v>12</v>
      </c>
      <c r="B20" s="80" t="s">
        <v>300</v>
      </c>
      <c r="C20" s="71" t="s">
        <v>188</v>
      </c>
      <c r="D20" s="72" t="s">
        <v>277</v>
      </c>
      <c r="E20" s="73">
        <v>485</v>
      </c>
      <c r="F20" s="73" t="s">
        <v>298</v>
      </c>
      <c r="G20" s="68"/>
      <c r="H20" s="60"/>
      <c r="I20" s="60"/>
      <c r="J20" s="60"/>
      <c r="K20" s="60"/>
      <c r="L20" s="67"/>
    </row>
    <row r="21" ht="15.75" spans="1:12">
      <c r="A21" s="78">
        <v>13</v>
      </c>
      <c r="B21" s="81" t="s">
        <v>301</v>
      </c>
      <c r="C21" s="82" t="s">
        <v>188</v>
      </c>
      <c r="D21" s="83" t="s">
        <v>277</v>
      </c>
      <c r="E21" s="82">
        <v>485</v>
      </c>
      <c r="F21" s="82" t="s">
        <v>298</v>
      </c>
      <c r="G21" s="84"/>
      <c r="H21" s="85"/>
      <c r="I21" s="85"/>
      <c r="J21" s="85"/>
      <c r="K21" s="85"/>
      <c r="L21" s="107"/>
    </row>
    <row r="22" ht="15.75" spans="1:12">
      <c r="A22" s="78">
        <v>14</v>
      </c>
      <c r="B22" s="86" t="s">
        <v>302</v>
      </c>
      <c r="C22" s="82" t="s">
        <v>199</v>
      </c>
      <c r="D22" s="83" t="s">
        <v>277</v>
      </c>
      <c r="E22" s="82">
        <v>485</v>
      </c>
      <c r="F22" s="82" t="s">
        <v>298</v>
      </c>
      <c r="G22" s="87"/>
      <c r="H22" s="60"/>
      <c r="I22" s="60"/>
      <c r="J22" s="60"/>
      <c r="K22" s="60"/>
      <c r="L22" s="67"/>
    </row>
    <row r="23" ht="36.75" customHeight="1" spans="1:12">
      <c r="A23" s="78">
        <v>15</v>
      </c>
      <c r="B23" s="86" t="s">
        <v>303</v>
      </c>
      <c r="C23" s="82" t="s">
        <v>199</v>
      </c>
      <c r="D23" s="83" t="s">
        <v>277</v>
      </c>
      <c r="E23" s="82">
        <v>485</v>
      </c>
      <c r="F23" s="82" t="s">
        <v>298</v>
      </c>
      <c r="G23" s="87"/>
      <c r="H23" s="60"/>
      <c r="I23" s="60"/>
      <c r="J23" s="60"/>
      <c r="K23" s="60"/>
      <c r="L23" s="67"/>
    </row>
    <row r="24" ht="27" customHeight="1" spans="1:12">
      <c r="A24" s="57">
        <v>16</v>
      </c>
      <c r="B24" s="86" t="s">
        <v>304</v>
      </c>
      <c r="C24" s="82" t="s">
        <v>199</v>
      </c>
      <c r="D24" s="83" t="s">
        <v>277</v>
      </c>
      <c r="E24" s="82">
        <v>485</v>
      </c>
      <c r="F24" s="82" t="s">
        <v>298</v>
      </c>
      <c r="G24" s="87"/>
      <c r="H24" s="63"/>
      <c r="I24" s="63"/>
      <c r="J24" s="63"/>
      <c r="K24" s="63"/>
      <c r="L24" s="125"/>
    </row>
    <row r="25" ht="53.1" customHeight="1" spans="1:12">
      <c r="A25" s="85">
        <v>17</v>
      </c>
      <c r="B25" s="88" t="s">
        <v>305</v>
      </c>
      <c r="C25" s="60" t="s">
        <v>306</v>
      </c>
      <c r="D25" s="67" t="s">
        <v>277</v>
      </c>
      <c r="E25" s="60">
        <v>485</v>
      </c>
      <c r="F25" s="89" t="s">
        <v>307</v>
      </c>
      <c r="G25" s="90" t="s">
        <v>308</v>
      </c>
      <c r="H25" s="57" t="s">
        <v>41</v>
      </c>
      <c r="I25" s="57">
        <v>1.2</v>
      </c>
      <c r="J25" s="57">
        <v>28</v>
      </c>
      <c r="K25" s="57">
        <v>33.6</v>
      </c>
      <c r="L25" s="126" t="s">
        <v>280</v>
      </c>
    </row>
    <row r="26" ht="21" customHeight="1" spans="1:12">
      <c r="A26" s="60">
        <v>18</v>
      </c>
      <c r="B26" s="91" t="s">
        <v>309</v>
      </c>
      <c r="C26" s="66" t="s">
        <v>188</v>
      </c>
      <c r="D26" s="69" t="s">
        <v>277</v>
      </c>
      <c r="E26" s="92">
        <v>485</v>
      </c>
      <c r="F26" s="89"/>
      <c r="G26" s="90"/>
      <c r="H26" s="57"/>
      <c r="I26" s="57"/>
      <c r="J26" s="57"/>
      <c r="K26" s="57"/>
      <c r="L26" s="126"/>
    </row>
    <row r="27" ht="15.75" spans="1:12">
      <c r="A27" s="60">
        <v>19</v>
      </c>
      <c r="B27" s="93" t="s">
        <v>310</v>
      </c>
      <c r="C27" s="66" t="s">
        <v>188</v>
      </c>
      <c r="D27" s="67" t="s">
        <v>277</v>
      </c>
      <c r="E27" s="92">
        <v>485</v>
      </c>
      <c r="F27" s="89"/>
      <c r="G27" s="90"/>
      <c r="H27" s="57"/>
      <c r="I27" s="57"/>
      <c r="J27" s="57"/>
      <c r="K27" s="57"/>
      <c r="L27" s="126"/>
    </row>
    <row r="28" ht="15.75" spans="1:12">
      <c r="A28" s="60">
        <v>20</v>
      </c>
      <c r="B28" s="91" t="s">
        <v>311</v>
      </c>
      <c r="C28" s="66" t="s">
        <v>188</v>
      </c>
      <c r="D28" s="68" t="s">
        <v>277</v>
      </c>
      <c r="E28" s="92">
        <v>485</v>
      </c>
      <c r="F28" s="89"/>
      <c r="G28" s="90"/>
      <c r="H28" s="57"/>
      <c r="I28" s="57"/>
      <c r="J28" s="57"/>
      <c r="K28" s="57"/>
      <c r="L28" s="126"/>
    </row>
    <row r="29" ht="15.75" spans="1:12">
      <c r="A29" s="60">
        <v>21</v>
      </c>
      <c r="B29" s="94" t="s">
        <v>312</v>
      </c>
      <c r="C29" s="66" t="s">
        <v>199</v>
      </c>
      <c r="D29" s="68" t="s">
        <v>277</v>
      </c>
      <c r="E29" s="92">
        <v>485</v>
      </c>
      <c r="F29" s="89"/>
      <c r="G29" s="90"/>
      <c r="H29" s="57"/>
      <c r="I29" s="57"/>
      <c r="J29" s="57"/>
      <c r="K29" s="57"/>
      <c r="L29" s="126"/>
    </row>
    <row r="30" ht="23.1" customHeight="1" spans="1:12">
      <c r="A30" s="60">
        <v>22</v>
      </c>
      <c r="B30" s="95" t="s">
        <v>313</v>
      </c>
      <c r="C30" s="66" t="s">
        <v>199</v>
      </c>
      <c r="D30" s="68" t="s">
        <v>277</v>
      </c>
      <c r="E30" s="92">
        <v>485</v>
      </c>
      <c r="F30" s="89"/>
      <c r="G30" s="90"/>
      <c r="H30" s="57"/>
      <c r="I30" s="57"/>
      <c r="J30" s="57"/>
      <c r="K30" s="57"/>
      <c r="L30" s="126"/>
    </row>
    <row r="31" ht="21" customHeight="1" spans="1:12">
      <c r="A31" s="60">
        <v>23</v>
      </c>
      <c r="B31" s="94" t="s">
        <v>314</v>
      </c>
      <c r="C31" s="66" t="s">
        <v>188</v>
      </c>
      <c r="D31" s="69" t="s">
        <v>277</v>
      </c>
      <c r="E31" s="92">
        <v>485</v>
      </c>
      <c r="F31" s="89"/>
      <c r="G31" s="90"/>
      <c r="H31" s="57"/>
      <c r="I31" s="57"/>
      <c r="J31" s="57"/>
      <c r="K31" s="57"/>
      <c r="L31" s="126"/>
    </row>
    <row r="32" ht="18.95" customHeight="1" spans="1:12">
      <c r="A32" s="60">
        <v>24</v>
      </c>
      <c r="B32" s="93" t="s">
        <v>315</v>
      </c>
      <c r="C32" s="66" t="s">
        <v>188</v>
      </c>
      <c r="D32" s="67" t="s">
        <v>277</v>
      </c>
      <c r="E32" s="92">
        <v>485</v>
      </c>
      <c r="F32" s="89"/>
      <c r="G32" s="90"/>
      <c r="H32" s="57"/>
      <c r="I32" s="57"/>
      <c r="J32" s="57"/>
      <c r="K32" s="57"/>
      <c r="L32" s="126"/>
    </row>
    <row r="33" ht="21" customHeight="1" spans="1:12">
      <c r="A33" s="60">
        <v>25</v>
      </c>
      <c r="B33" s="94" t="s">
        <v>316</v>
      </c>
      <c r="C33" s="66" t="s">
        <v>188</v>
      </c>
      <c r="D33" s="68" t="s">
        <v>277</v>
      </c>
      <c r="E33" s="92">
        <v>485</v>
      </c>
      <c r="F33" s="89"/>
      <c r="G33" s="90"/>
      <c r="H33" s="57"/>
      <c r="I33" s="57"/>
      <c r="J33" s="57"/>
      <c r="K33" s="57"/>
      <c r="L33" s="126"/>
    </row>
    <row r="34" ht="15.75" spans="1:12">
      <c r="A34" s="60">
        <v>26</v>
      </c>
      <c r="B34" s="96" t="s">
        <v>317</v>
      </c>
      <c r="C34" s="97" t="s">
        <v>206</v>
      </c>
      <c r="D34" s="98" t="s">
        <v>277</v>
      </c>
      <c r="E34" s="99">
        <v>485</v>
      </c>
      <c r="F34" s="89"/>
      <c r="G34" s="90"/>
      <c r="H34" s="57"/>
      <c r="I34" s="57"/>
      <c r="J34" s="57"/>
      <c r="K34" s="57"/>
      <c r="L34" s="126"/>
    </row>
    <row r="35" ht="15.75" spans="1:12">
      <c r="A35" s="60">
        <v>27</v>
      </c>
      <c r="B35" s="100" t="s">
        <v>318</v>
      </c>
      <c r="C35" s="66" t="s">
        <v>188</v>
      </c>
      <c r="D35" s="68" t="s">
        <v>277</v>
      </c>
      <c r="E35" s="60">
        <v>485</v>
      </c>
      <c r="F35" s="89"/>
      <c r="G35" s="90"/>
      <c r="H35" s="57"/>
      <c r="I35" s="57"/>
      <c r="J35" s="57"/>
      <c r="K35" s="57"/>
      <c r="L35" s="126"/>
    </row>
    <row r="36" ht="27" spans="1:12">
      <c r="A36" s="60">
        <v>28</v>
      </c>
      <c r="B36" s="101" t="s">
        <v>319</v>
      </c>
      <c r="C36" s="102" t="s">
        <v>203</v>
      </c>
      <c r="D36" s="103" t="s">
        <v>277</v>
      </c>
      <c r="E36" s="104">
        <v>485</v>
      </c>
      <c r="F36" s="89"/>
      <c r="G36" s="90"/>
      <c r="H36" s="57"/>
      <c r="I36" s="57"/>
      <c r="J36" s="57"/>
      <c r="K36" s="57"/>
      <c r="L36" s="126"/>
    </row>
    <row r="37" ht="15.75" spans="1:12">
      <c r="A37" s="60">
        <v>29</v>
      </c>
      <c r="B37" s="105" t="s">
        <v>320</v>
      </c>
      <c r="C37" s="102" t="s">
        <v>188</v>
      </c>
      <c r="D37" s="103" t="s">
        <v>277</v>
      </c>
      <c r="E37" s="104">
        <v>485</v>
      </c>
      <c r="F37" s="89"/>
      <c r="G37" s="90"/>
      <c r="H37" s="57"/>
      <c r="I37" s="57"/>
      <c r="J37" s="57"/>
      <c r="K37" s="57"/>
      <c r="L37" s="126"/>
    </row>
    <row r="38" ht="15.75" spans="1:12">
      <c r="A38" s="60">
        <v>30</v>
      </c>
      <c r="B38" s="105" t="s">
        <v>321</v>
      </c>
      <c r="C38" s="102" t="s">
        <v>206</v>
      </c>
      <c r="D38" s="103" t="s">
        <v>277</v>
      </c>
      <c r="E38" s="104">
        <v>485</v>
      </c>
      <c r="F38" s="89"/>
      <c r="G38" s="90"/>
      <c r="H38" s="57"/>
      <c r="I38" s="57"/>
      <c r="J38" s="57"/>
      <c r="K38" s="57"/>
      <c r="L38" s="126"/>
    </row>
    <row r="39" ht="15.75" spans="1:12">
      <c r="A39" s="60">
        <v>31</v>
      </c>
      <c r="B39" s="105" t="s">
        <v>322</v>
      </c>
      <c r="C39" s="102" t="s">
        <v>188</v>
      </c>
      <c r="D39" s="103" t="s">
        <v>277</v>
      </c>
      <c r="E39" s="104">
        <v>485</v>
      </c>
      <c r="F39" s="89"/>
      <c r="G39" s="90"/>
      <c r="H39" s="57"/>
      <c r="I39" s="57"/>
      <c r="J39" s="57"/>
      <c r="K39" s="57"/>
      <c r="L39" s="126"/>
    </row>
    <row r="40" ht="21" customHeight="1" spans="1:12">
      <c r="A40" s="60">
        <v>32</v>
      </c>
      <c r="B40" s="106" t="s">
        <v>323</v>
      </c>
      <c r="C40" s="107" t="s">
        <v>188</v>
      </c>
      <c r="D40" s="108" t="s">
        <v>277</v>
      </c>
      <c r="E40" s="85">
        <v>485</v>
      </c>
      <c r="F40" s="89"/>
      <c r="G40" s="90"/>
      <c r="H40" s="57"/>
      <c r="I40" s="57"/>
      <c r="J40" s="57"/>
      <c r="K40" s="57"/>
      <c r="L40" s="126"/>
    </row>
    <row r="41" ht="24" customHeight="1" spans="1:12">
      <c r="A41" s="60">
        <v>33</v>
      </c>
      <c r="B41" s="106" t="s">
        <v>324</v>
      </c>
      <c r="C41" s="67" t="s">
        <v>188</v>
      </c>
      <c r="D41" s="68" t="s">
        <v>277</v>
      </c>
      <c r="E41" s="60">
        <v>485</v>
      </c>
      <c r="F41" s="89"/>
      <c r="G41" s="90"/>
      <c r="H41" s="57"/>
      <c r="I41" s="57"/>
      <c r="J41" s="57"/>
      <c r="K41" s="57"/>
      <c r="L41" s="126"/>
    </row>
    <row r="42" ht="27.95" customHeight="1" spans="1:12">
      <c r="A42" s="60">
        <v>34</v>
      </c>
      <c r="B42" s="106" t="s">
        <v>325</v>
      </c>
      <c r="C42" s="67" t="s">
        <v>206</v>
      </c>
      <c r="D42" s="68" t="s">
        <v>277</v>
      </c>
      <c r="E42" s="60">
        <v>485</v>
      </c>
      <c r="F42" s="89"/>
      <c r="G42" s="90"/>
      <c r="H42" s="57"/>
      <c r="I42" s="57"/>
      <c r="J42" s="57"/>
      <c r="K42" s="57"/>
      <c r="L42" s="126"/>
    </row>
    <row r="43" ht="20.1" customHeight="1" spans="1:12">
      <c r="A43" s="60">
        <v>35</v>
      </c>
      <c r="B43" s="106" t="s">
        <v>326</v>
      </c>
      <c r="C43" s="67" t="s">
        <v>206</v>
      </c>
      <c r="D43" s="69" t="s">
        <v>277</v>
      </c>
      <c r="E43" s="60">
        <v>485</v>
      </c>
      <c r="F43" s="89"/>
      <c r="G43" s="90"/>
      <c r="H43" s="57"/>
      <c r="I43" s="57"/>
      <c r="J43" s="57"/>
      <c r="K43" s="57"/>
      <c r="L43" s="126"/>
    </row>
    <row r="44" ht="15.75" spans="1:12">
      <c r="A44" s="60">
        <v>36</v>
      </c>
      <c r="B44" s="106" t="s">
        <v>327</v>
      </c>
      <c r="C44" s="67" t="s">
        <v>203</v>
      </c>
      <c r="D44" s="67" t="s">
        <v>277</v>
      </c>
      <c r="E44" s="60">
        <v>485</v>
      </c>
      <c r="F44" s="89"/>
      <c r="G44" s="90"/>
      <c r="H44" s="57"/>
      <c r="I44" s="57"/>
      <c r="J44" s="57"/>
      <c r="K44" s="57"/>
      <c r="L44" s="126"/>
    </row>
    <row r="45" ht="15.75" spans="1:12">
      <c r="A45" s="60">
        <v>37</v>
      </c>
      <c r="B45" s="106" t="s">
        <v>328</v>
      </c>
      <c r="C45" s="67" t="s">
        <v>203</v>
      </c>
      <c r="D45" s="68" t="s">
        <v>277</v>
      </c>
      <c r="E45" s="60">
        <v>485</v>
      </c>
      <c r="F45" s="89"/>
      <c r="G45" s="90"/>
      <c r="H45" s="57"/>
      <c r="I45" s="57"/>
      <c r="J45" s="57"/>
      <c r="K45" s="57"/>
      <c r="L45" s="126"/>
    </row>
    <row r="46" ht="15.75" spans="1:12">
      <c r="A46" s="60">
        <v>38</v>
      </c>
      <c r="B46" s="106" t="s">
        <v>329</v>
      </c>
      <c r="C46" s="67" t="s">
        <v>203</v>
      </c>
      <c r="D46" s="98" t="s">
        <v>277</v>
      </c>
      <c r="E46" s="60">
        <v>485</v>
      </c>
      <c r="F46" s="89"/>
      <c r="G46" s="90"/>
      <c r="H46" s="57"/>
      <c r="I46" s="57"/>
      <c r="J46" s="57"/>
      <c r="K46" s="57"/>
      <c r="L46" s="126"/>
    </row>
    <row r="47" ht="15.75" spans="1:12">
      <c r="A47" s="60">
        <v>39</v>
      </c>
      <c r="B47" s="106" t="s">
        <v>330</v>
      </c>
      <c r="C47" s="67" t="s">
        <v>203</v>
      </c>
      <c r="D47" s="68" t="s">
        <v>277</v>
      </c>
      <c r="E47" s="60">
        <v>485</v>
      </c>
      <c r="F47" s="89"/>
      <c r="G47" s="90"/>
      <c r="H47" s="57"/>
      <c r="I47" s="57"/>
      <c r="J47" s="57"/>
      <c r="K47" s="57"/>
      <c r="L47" s="126"/>
    </row>
    <row r="48" ht="15.75" spans="1:12">
      <c r="A48" s="60">
        <v>40</v>
      </c>
      <c r="B48" s="106" t="s">
        <v>331</v>
      </c>
      <c r="C48" s="66" t="s">
        <v>188</v>
      </c>
      <c r="D48" s="68" t="s">
        <v>277</v>
      </c>
      <c r="E48" s="60">
        <v>485</v>
      </c>
      <c r="F48" s="89"/>
      <c r="G48" s="90"/>
      <c r="H48" s="57"/>
      <c r="I48" s="57"/>
      <c r="J48" s="57"/>
      <c r="K48" s="57"/>
      <c r="L48" s="126"/>
    </row>
    <row r="49" ht="15.75" spans="1:12">
      <c r="A49" s="109">
        <v>41</v>
      </c>
      <c r="B49" s="110" t="s">
        <v>332</v>
      </c>
      <c r="C49" s="111" t="s">
        <v>188</v>
      </c>
      <c r="D49" s="56" t="s">
        <v>277</v>
      </c>
      <c r="E49" s="112">
        <v>485</v>
      </c>
      <c r="F49" s="84" t="s">
        <v>333</v>
      </c>
      <c r="G49" s="113" t="s">
        <v>334</v>
      </c>
      <c r="H49" s="114" t="s">
        <v>41</v>
      </c>
      <c r="I49" s="114">
        <v>6.8</v>
      </c>
      <c r="J49" s="114">
        <v>2</v>
      </c>
      <c r="K49" s="85">
        <v>13.6</v>
      </c>
      <c r="L49" s="127" t="s">
        <v>280</v>
      </c>
    </row>
    <row r="50" ht="15.75" spans="1:12">
      <c r="A50" s="109"/>
      <c r="B50" s="115"/>
      <c r="C50" s="56"/>
      <c r="D50" s="56"/>
      <c r="E50" s="50"/>
      <c r="F50" s="84" t="s">
        <v>333</v>
      </c>
      <c r="G50" s="116" t="s">
        <v>335</v>
      </c>
      <c r="H50" s="117" t="s">
        <v>41</v>
      </c>
      <c r="I50" s="117">
        <v>6.4</v>
      </c>
      <c r="J50" s="117">
        <v>1</v>
      </c>
      <c r="K50" s="60">
        <v>6.4</v>
      </c>
      <c r="L50" s="128" t="s">
        <v>280</v>
      </c>
    </row>
    <row r="51" ht="15.75" spans="1:12">
      <c r="A51" s="109"/>
      <c r="B51" s="115"/>
      <c r="C51" s="56"/>
      <c r="D51" s="56"/>
      <c r="E51" s="50"/>
      <c r="F51" s="84" t="s">
        <v>336</v>
      </c>
      <c r="G51" s="116" t="s">
        <v>337</v>
      </c>
      <c r="H51" s="117" t="s">
        <v>41</v>
      </c>
      <c r="I51" s="117">
        <v>4.5</v>
      </c>
      <c r="J51" s="117">
        <v>2</v>
      </c>
      <c r="K51" s="60">
        <v>9</v>
      </c>
      <c r="L51" s="128" t="s">
        <v>280</v>
      </c>
    </row>
    <row r="52" ht="20.1" customHeight="1" spans="1:12">
      <c r="A52" s="109"/>
      <c r="B52" s="115"/>
      <c r="C52" s="56"/>
      <c r="D52" s="56"/>
      <c r="E52" s="50"/>
      <c r="F52" s="84" t="s">
        <v>338</v>
      </c>
      <c r="G52" s="118" t="s">
        <v>339</v>
      </c>
      <c r="H52" s="117" t="s">
        <v>41</v>
      </c>
      <c r="I52" s="117">
        <v>0.8</v>
      </c>
      <c r="J52" s="117">
        <v>6</v>
      </c>
      <c r="K52" s="60">
        <v>4.8</v>
      </c>
      <c r="L52" s="128" t="s">
        <v>280</v>
      </c>
    </row>
    <row r="53" ht="20.1" customHeight="1" spans="1:12">
      <c r="A53" s="119">
        <v>42</v>
      </c>
      <c r="B53" s="93" t="s">
        <v>340</v>
      </c>
      <c r="C53" s="120" t="s">
        <v>188</v>
      </c>
      <c r="D53" s="107" t="s">
        <v>277</v>
      </c>
      <c r="E53" s="85">
        <v>485</v>
      </c>
      <c r="F53" s="87" t="s">
        <v>341</v>
      </c>
      <c r="G53" s="116"/>
      <c r="H53" s="117"/>
      <c r="I53" s="117"/>
      <c r="J53" s="117"/>
      <c r="K53" s="60"/>
      <c r="L53" s="129"/>
    </row>
    <row r="54" ht="15.75" spans="1:12">
      <c r="A54" s="31">
        <v>43</v>
      </c>
      <c r="B54" s="121" t="s">
        <v>342</v>
      </c>
      <c r="C54" s="57" t="s">
        <v>203</v>
      </c>
      <c r="D54" s="57" t="s">
        <v>277</v>
      </c>
      <c r="E54" s="57">
        <v>485</v>
      </c>
      <c r="F54" s="57" t="s">
        <v>343</v>
      </c>
      <c r="G54" s="122" t="s">
        <v>344</v>
      </c>
      <c r="H54" s="117" t="s">
        <v>41</v>
      </c>
      <c r="I54" s="117">
        <v>11.5</v>
      </c>
      <c r="J54" s="117">
        <v>1</v>
      </c>
      <c r="K54" s="60">
        <v>11.5</v>
      </c>
      <c r="L54" s="128" t="s">
        <v>280</v>
      </c>
    </row>
    <row r="55" ht="15.75" spans="1:12">
      <c r="A55" s="31"/>
      <c r="B55" s="121"/>
      <c r="C55" s="57"/>
      <c r="D55" s="57"/>
      <c r="E55" s="57"/>
      <c r="F55" s="57"/>
      <c r="G55" s="122" t="s">
        <v>345</v>
      </c>
      <c r="H55" s="117" t="s">
        <v>41</v>
      </c>
      <c r="I55" s="117">
        <v>11</v>
      </c>
      <c r="J55" s="117">
        <v>1</v>
      </c>
      <c r="K55" s="60">
        <v>11</v>
      </c>
      <c r="L55" s="128" t="s">
        <v>280</v>
      </c>
    </row>
    <row r="56" ht="15.75" spans="1:12">
      <c r="A56" s="31"/>
      <c r="B56" s="121"/>
      <c r="C56" s="57"/>
      <c r="D56" s="57"/>
      <c r="E56" s="57"/>
      <c r="F56" s="57"/>
      <c r="G56" s="122" t="s">
        <v>346</v>
      </c>
      <c r="H56" s="117" t="s">
        <v>41</v>
      </c>
      <c r="I56" s="117">
        <v>6.5</v>
      </c>
      <c r="J56" s="117">
        <v>2</v>
      </c>
      <c r="K56" s="60">
        <v>13</v>
      </c>
      <c r="L56" s="128" t="s">
        <v>280</v>
      </c>
    </row>
    <row r="57" ht="15.75" spans="1:12">
      <c r="A57" s="31"/>
      <c r="B57" s="121"/>
      <c r="C57" s="57"/>
      <c r="D57" s="57"/>
      <c r="E57" s="57"/>
      <c r="F57" s="57"/>
      <c r="G57" s="122" t="s">
        <v>347</v>
      </c>
      <c r="H57" s="117" t="s">
        <v>41</v>
      </c>
      <c r="I57" s="117">
        <v>3.2</v>
      </c>
      <c r="J57" s="117">
        <v>4</v>
      </c>
      <c r="K57" s="60">
        <v>12.8</v>
      </c>
      <c r="L57" s="128" t="s">
        <v>280</v>
      </c>
    </row>
    <row r="58" ht="15.75" spans="1:12">
      <c r="A58" s="31"/>
      <c r="B58" s="121"/>
      <c r="C58" s="57"/>
      <c r="D58" s="57"/>
      <c r="E58" s="57"/>
      <c r="F58" s="57"/>
      <c r="G58" s="122" t="s">
        <v>348</v>
      </c>
      <c r="H58" s="117" t="s">
        <v>41</v>
      </c>
      <c r="I58" s="117">
        <v>3.5</v>
      </c>
      <c r="J58" s="117">
        <v>2</v>
      </c>
      <c r="K58" s="60">
        <v>7</v>
      </c>
      <c r="L58" s="128" t="s">
        <v>280</v>
      </c>
    </row>
    <row r="59" ht="15.75" spans="1:12">
      <c r="A59" s="31"/>
      <c r="B59" s="121"/>
      <c r="C59" s="57"/>
      <c r="D59" s="57"/>
      <c r="E59" s="57"/>
      <c r="F59" s="57"/>
      <c r="G59" s="122" t="s">
        <v>349</v>
      </c>
      <c r="H59" s="117" t="s">
        <v>41</v>
      </c>
      <c r="I59" s="117">
        <v>3.6</v>
      </c>
      <c r="J59" s="117">
        <v>10</v>
      </c>
      <c r="K59" s="60">
        <v>36</v>
      </c>
      <c r="L59" s="128" t="s">
        <v>21</v>
      </c>
    </row>
    <row r="60" ht="15.75" spans="1:12">
      <c r="A60" s="16">
        <v>44</v>
      </c>
      <c r="B60" s="123" t="s">
        <v>350</v>
      </c>
      <c r="C60" s="66" t="s">
        <v>203</v>
      </c>
      <c r="D60" s="68" t="s">
        <v>277</v>
      </c>
      <c r="E60" s="60">
        <v>485</v>
      </c>
      <c r="F60" s="87" t="s">
        <v>343</v>
      </c>
      <c r="G60" s="122" t="s">
        <v>351</v>
      </c>
      <c r="H60" s="116"/>
      <c r="I60" s="117"/>
      <c r="J60" s="116"/>
      <c r="K60" s="60"/>
      <c r="L60" s="129"/>
    </row>
    <row r="61" ht="15.75" spans="1:12">
      <c r="A61" s="16">
        <v>45</v>
      </c>
      <c r="B61" s="123" t="s">
        <v>352</v>
      </c>
      <c r="C61" s="66" t="s">
        <v>188</v>
      </c>
      <c r="D61" s="68" t="s">
        <v>277</v>
      </c>
      <c r="E61" s="60">
        <v>485</v>
      </c>
      <c r="F61" s="87" t="s">
        <v>343</v>
      </c>
      <c r="G61" s="122" t="s">
        <v>351</v>
      </c>
      <c r="H61" s="116"/>
      <c r="I61" s="116"/>
      <c r="J61" s="116"/>
      <c r="K61" s="60"/>
      <c r="L61" s="129"/>
    </row>
    <row r="62" ht="15.75" spans="1:12">
      <c r="A62" s="16">
        <v>46</v>
      </c>
      <c r="B62" s="123" t="s">
        <v>353</v>
      </c>
      <c r="C62" s="66" t="s">
        <v>188</v>
      </c>
      <c r="D62" s="69" t="s">
        <v>277</v>
      </c>
      <c r="E62" s="60">
        <v>485</v>
      </c>
      <c r="F62" s="124" t="s">
        <v>343</v>
      </c>
      <c r="G62" s="122" t="s">
        <v>351</v>
      </c>
      <c r="H62" s="116"/>
      <c r="I62" s="116"/>
      <c r="J62" s="116"/>
      <c r="K62" s="60"/>
      <c r="L62" s="129"/>
    </row>
    <row r="63" ht="15.75" spans="1:12">
      <c r="A63" s="16">
        <v>47</v>
      </c>
      <c r="B63" s="123" t="s">
        <v>354</v>
      </c>
      <c r="C63" s="66" t="s">
        <v>199</v>
      </c>
      <c r="D63" s="68" t="s">
        <v>277</v>
      </c>
      <c r="E63" s="60">
        <v>485</v>
      </c>
      <c r="F63" s="87" t="s">
        <v>343</v>
      </c>
      <c r="G63" s="122" t="s">
        <v>351</v>
      </c>
      <c r="H63" s="116"/>
      <c r="I63" s="116"/>
      <c r="J63" s="116"/>
      <c r="K63" s="60"/>
      <c r="L63" s="129"/>
    </row>
    <row r="64" ht="15.75" spans="1:12">
      <c r="A64" s="16">
        <v>48</v>
      </c>
      <c r="B64" s="123" t="s">
        <v>355</v>
      </c>
      <c r="C64" s="66" t="s">
        <v>199</v>
      </c>
      <c r="D64" s="68" t="s">
        <v>277</v>
      </c>
      <c r="E64" s="60">
        <v>485</v>
      </c>
      <c r="F64" s="87" t="s">
        <v>343</v>
      </c>
      <c r="G64" s="122" t="s">
        <v>351</v>
      </c>
      <c r="H64" s="116"/>
      <c r="I64" s="116"/>
      <c r="J64" s="116"/>
      <c r="K64" s="60"/>
      <c r="L64" s="129"/>
    </row>
    <row r="65" ht="15.75" spans="1:12">
      <c r="A65" s="16">
        <v>49</v>
      </c>
      <c r="B65" s="123" t="s">
        <v>356</v>
      </c>
      <c r="C65" s="66" t="s">
        <v>188</v>
      </c>
      <c r="D65" s="69" t="s">
        <v>277</v>
      </c>
      <c r="E65" s="60">
        <v>485</v>
      </c>
      <c r="F65" s="87" t="s">
        <v>343</v>
      </c>
      <c r="G65" s="122" t="s">
        <v>351</v>
      </c>
      <c r="H65" s="116"/>
      <c r="I65" s="116"/>
      <c r="J65" s="116"/>
      <c r="K65" s="60"/>
      <c r="L65" s="129"/>
    </row>
    <row r="66" ht="15.75" spans="1:12">
      <c r="A66" s="16">
        <v>50</v>
      </c>
      <c r="B66" s="123" t="s">
        <v>357</v>
      </c>
      <c r="C66" s="66" t="s">
        <v>188</v>
      </c>
      <c r="D66" s="67" t="s">
        <v>277</v>
      </c>
      <c r="E66" s="60">
        <v>485</v>
      </c>
      <c r="F66" s="87" t="s">
        <v>343</v>
      </c>
      <c r="G66" s="122" t="s">
        <v>351</v>
      </c>
      <c r="H66" s="116"/>
      <c r="I66" s="116"/>
      <c r="J66" s="116"/>
      <c r="K66" s="60"/>
      <c r="L66" s="129"/>
    </row>
    <row r="67" ht="15.75" spans="1:12">
      <c r="A67" s="16">
        <v>51</v>
      </c>
      <c r="B67" s="123" t="s">
        <v>358</v>
      </c>
      <c r="C67" s="66" t="s">
        <v>188</v>
      </c>
      <c r="D67" s="69" t="s">
        <v>277</v>
      </c>
      <c r="E67" s="60">
        <v>485</v>
      </c>
      <c r="F67" s="87" t="s">
        <v>343</v>
      </c>
      <c r="G67" s="122" t="s">
        <v>351</v>
      </c>
      <c r="H67" s="116"/>
      <c r="I67" s="116"/>
      <c r="J67" s="116"/>
      <c r="K67" s="60"/>
      <c r="L67" s="129"/>
    </row>
    <row r="68" ht="15.75" spans="1:12">
      <c r="A68" s="16">
        <v>52</v>
      </c>
      <c r="B68" s="121" t="s">
        <v>359</v>
      </c>
      <c r="C68" s="66" t="s">
        <v>188</v>
      </c>
      <c r="D68" s="69" t="s">
        <v>277</v>
      </c>
      <c r="E68" s="60">
        <v>485</v>
      </c>
      <c r="F68" s="87" t="s">
        <v>343</v>
      </c>
      <c r="G68" s="122" t="s">
        <v>351</v>
      </c>
      <c r="H68" s="116"/>
      <c r="I68" s="116"/>
      <c r="J68" s="116"/>
      <c r="K68" s="60"/>
      <c r="L68" s="129"/>
    </row>
    <row r="69" ht="15.75" spans="1:12">
      <c r="A69" s="16">
        <v>53</v>
      </c>
      <c r="B69" s="123" t="s">
        <v>360</v>
      </c>
      <c r="C69" s="66" t="s">
        <v>188</v>
      </c>
      <c r="D69" s="67" t="s">
        <v>277</v>
      </c>
      <c r="E69" s="60">
        <v>485</v>
      </c>
      <c r="F69" s="87" t="s">
        <v>343</v>
      </c>
      <c r="G69" s="122" t="s">
        <v>351</v>
      </c>
      <c r="H69" s="116"/>
      <c r="I69" s="116"/>
      <c r="J69" s="116"/>
      <c r="K69" s="60"/>
      <c r="L69" s="129"/>
    </row>
    <row r="70" ht="49.5" customHeight="1" spans="1:12">
      <c r="A70" s="130" t="s">
        <v>361</v>
      </c>
      <c r="B70" s="131"/>
      <c r="C70" s="131"/>
      <c r="D70" s="131"/>
      <c r="E70" s="131"/>
      <c r="F70" s="131"/>
      <c r="G70" s="132" t="s">
        <v>362</v>
      </c>
      <c r="H70" s="131"/>
      <c r="I70" s="131"/>
      <c r="J70" s="131"/>
      <c r="K70" s="131"/>
      <c r="L70" s="131"/>
    </row>
    <row r="71" ht="15.75" spans="1:12">
      <c r="A71" s="133" t="s">
        <v>363</v>
      </c>
      <c r="B71" s="133"/>
      <c r="C71" s="133"/>
      <c r="D71" s="133"/>
      <c r="E71" s="133"/>
      <c r="F71" s="133"/>
      <c r="G71" s="133"/>
      <c r="H71" s="133"/>
      <c r="I71" s="133"/>
      <c r="J71" s="133"/>
      <c r="K71" s="133"/>
      <c r="L71" s="133"/>
    </row>
    <row r="72" ht="15.75" spans="1:12">
      <c r="A72" s="134"/>
      <c r="B72" s="135" t="s">
        <v>364</v>
      </c>
      <c r="C72" s="135"/>
      <c r="D72" s="135"/>
      <c r="E72" s="135"/>
      <c r="F72" s="135"/>
      <c r="G72" s="135"/>
      <c r="H72" s="135"/>
      <c r="I72" s="135"/>
      <c r="J72" s="135"/>
      <c r="K72" s="135"/>
      <c r="L72" s="135"/>
    </row>
    <row r="73" spans="2:8">
      <c r="B73" s="136" t="s">
        <v>365</v>
      </c>
      <c r="C73" s="136"/>
      <c r="D73" s="136"/>
      <c r="E73" s="136"/>
      <c r="F73" s="136"/>
      <c r="G73" s="136"/>
      <c r="H73" s="136"/>
    </row>
  </sheetData>
  <mergeCells count="48">
    <mergeCell ref="A1:L1"/>
    <mergeCell ref="A2:L2"/>
    <mergeCell ref="A3:B3"/>
    <mergeCell ref="A70:F70"/>
    <mergeCell ref="G70:L70"/>
    <mergeCell ref="A71:L71"/>
    <mergeCell ref="B72:L72"/>
    <mergeCell ref="B73:H73"/>
    <mergeCell ref="A5:A7"/>
    <mergeCell ref="A15:A17"/>
    <mergeCell ref="A49:A52"/>
    <mergeCell ref="A54:A59"/>
    <mergeCell ref="B5:B7"/>
    <mergeCell ref="B15:B17"/>
    <mergeCell ref="B49:B52"/>
    <mergeCell ref="B54:B59"/>
    <mergeCell ref="C3:C4"/>
    <mergeCell ref="C5:C7"/>
    <mergeCell ref="C15:C17"/>
    <mergeCell ref="C49:C52"/>
    <mergeCell ref="C54:C59"/>
    <mergeCell ref="D3:D4"/>
    <mergeCell ref="D5:D7"/>
    <mergeCell ref="D15:D17"/>
    <mergeCell ref="D49:D52"/>
    <mergeCell ref="D54:D59"/>
    <mergeCell ref="E3:E4"/>
    <mergeCell ref="E5:E7"/>
    <mergeCell ref="E15:E17"/>
    <mergeCell ref="E49:E52"/>
    <mergeCell ref="E54:E59"/>
    <mergeCell ref="F3:F4"/>
    <mergeCell ref="F5:F7"/>
    <mergeCell ref="F15:F17"/>
    <mergeCell ref="F25:F48"/>
    <mergeCell ref="F54:F59"/>
    <mergeCell ref="G3:G4"/>
    <mergeCell ref="G25:G48"/>
    <mergeCell ref="H3:H4"/>
    <mergeCell ref="H25:H48"/>
    <mergeCell ref="I3:I4"/>
    <mergeCell ref="I25:I48"/>
    <mergeCell ref="J3:J4"/>
    <mergeCell ref="J25:J48"/>
    <mergeCell ref="K3:K4"/>
    <mergeCell ref="K25:K48"/>
    <mergeCell ref="L3:L4"/>
    <mergeCell ref="L25:L48"/>
  </mergeCells>
  <pageMargins left="0.75" right="0.75" top="0.979166666666667" bottom="0.979166666666667" header="0.509027777777778" footer="0.509027777777778"/>
  <pageSetup paperSize="9" orientation="landscape" horizontalDpi="600" verticalDpi="600"/>
  <headerFooter alignWithMargins="0" scaleWithDoc="0"/>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69"/>
  <sheetViews>
    <sheetView workbookViewId="0">
      <selection activeCell="A1" sqref="A1:H1"/>
    </sheetView>
  </sheetViews>
  <sheetFormatPr defaultColWidth="9" defaultRowHeight="14.25"/>
  <cols>
    <col min="1" max="1" width="4" customWidth="1"/>
    <col min="2" max="2" width="9.75" customWidth="1"/>
    <col min="3" max="3" width="9.375" customWidth="1"/>
    <col min="4" max="4" width="6.75" customWidth="1"/>
    <col min="5" max="5" width="7.875" customWidth="1"/>
    <col min="6" max="6" width="10.25" customWidth="1"/>
    <col min="7" max="7" width="7.875" customWidth="1"/>
    <col min="8" max="8" width="65" customWidth="1"/>
    <col min="9" max="9" width="9" hidden="1" customWidth="1"/>
  </cols>
  <sheetData>
    <row r="1" ht="24.75" customHeight="1" spans="1:8">
      <c r="A1" s="1" t="s">
        <v>366</v>
      </c>
      <c r="B1" s="2"/>
      <c r="C1" s="2"/>
      <c r="D1" s="2"/>
      <c r="E1" s="2"/>
      <c r="F1" s="2"/>
      <c r="G1" s="2"/>
      <c r="H1" s="2"/>
    </row>
    <row r="2" ht="24.75" customHeight="1" spans="1:9">
      <c r="A2" s="3" t="s">
        <v>367</v>
      </c>
      <c r="B2" s="3"/>
      <c r="C2" s="3"/>
      <c r="D2" s="3"/>
      <c r="E2" s="3"/>
      <c r="G2" s="3" t="s">
        <v>368</v>
      </c>
      <c r="H2" s="3"/>
      <c r="I2" s="3"/>
    </row>
    <row r="3" ht="36.95" customHeight="1" spans="1:8">
      <c r="A3" s="4" t="s">
        <v>4</v>
      </c>
      <c r="B3" s="4" t="s">
        <v>369</v>
      </c>
      <c r="C3" s="4" t="s">
        <v>370</v>
      </c>
      <c r="D3" s="4" t="s">
        <v>371</v>
      </c>
      <c r="E3" s="4" t="s">
        <v>372</v>
      </c>
      <c r="F3" s="4" t="s">
        <v>373</v>
      </c>
      <c r="G3" s="4" t="s">
        <v>374</v>
      </c>
      <c r="H3" s="4" t="s">
        <v>375</v>
      </c>
    </row>
    <row r="4" ht="47.1" customHeight="1" spans="1:8">
      <c r="A4" s="5">
        <v>1</v>
      </c>
      <c r="B4" s="6" t="s">
        <v>376</v>
      </c>
      <c r="C4" s="5" t="s">
        <v>377</v>
      </c>
      <c r="D4" s="6">
        <v>1962.8</v>
      </c>
      <c r="E4" s="5" t="s">
        <v>378</v>
      </c>
      <c r="F4" s="6" t="s">
        <v>379</v>
      </c>
      <c r="G4" s="6" t="s">
        <v>380</v>
      </c>
      <c r="H4" s="7" t="s">
        <v>381</v>
      </c>
    </row>
    <row r="5" ht="24.95" customHeight="1" spans="1:8">
      <c r="A5" s="8"/>
      <c r="B5" s="9"/>
      <c r="C5" s="8"/>
      <c r="D5" s="9"/>
      <c r="E5" s="8"/>
      <c r="F5" s="9"/>
      <c r="G5" s="9"/>
      <c r="H5" s="10" t="s">
        <v>382</v>
      </c>
    </row>
    <row r="6" ht="24.95" customHeight="1" spans="1:8">
      <c r="A6" s="8"/>
      <c r="B6" s="9"/>
      <c r="C6" s="8"/>
      <c r="D6" s="9"/>
      <c r="E6" s="8"/>
      <c r="F6" s="9"/>
      <c r="G6" s="9"/>
      <c r="H6" s="10" t="s">
        <v>383</v>
      </c>
    </row>
    <row r="7" ht="24.95" customHeight="1" spans="1:8">
      <c r="A7" s="8"/>
      <c r="B7" s="9"/>
      <c r="C7" s="8"/>
      <c r="D7" s="9"/>
      <c r="E7" s="8"/>
      <c r="F7" s="9"/>
      <c r="G7" s="9"/>
      <c r="H7" s="10" t="s">
        <v>384</v>
      </c>
    </row>
    <row r="8" ht="24.95" customHeight="1" spans="1:8">
      <c r="A8" s="8"/>
      <c r="B8" s="9"/>
      <c r="C8" s="8"/>
      <c r="D8" s="9"/>
      <c r="E8" s="8"/>
      <c r="F8" s="9"/>
      <c r="G8" s="9"/>
      <c r="H8" s="10" t="s">
        <v>385</v>
      </c>
    </row>
    <row r="9" ht="24.95" customHeight="1" spans="1:8">
      <c r="A9" s="8"/>
      <c r="B9" s="9"/>
      <c r="C9" s="8"/>
      <c r="D9" s="9"/>
      <c r="E9" s="8"/>
      <c r="F9" s="9"/>
      <c r="G9" s="9"/>
      <c r="H9" s="11" t="s">
        <v>386</v>
      </c>
    </row>
    <row r="10" ht="24.95" customHeight="1" spans="1:8">
      <c r="A10" s="8"/>
      <c r="B10" s="9"/>
      <c r="C10" s="8"/>
      <c r="D10" s="9"/>
      <c r="E10" s="8"/>
      <c r="F10" s="9"/>
      <c r="G10" s="9"/>
      <c r="H10" s="12" t="s">
        <v>387</v>
      </c>
    </row>
    <row r="11" ht="24.95" customHeight="1" spans="1:8">
      <c r="A11" s="8"/>
      <c r="B11" s="9"/>
      <c r="C11" s="8"/>
      <c r="D11" s="9"/>
      <c r="E11" s="8"/>
      <c r="F11" s="9"/>
      <c r="G11" s="9"/>
      <c r="H11" s="10" t="s">
        <v>388</v>
      </c>
    </row>
    <row r="12" ht="24.95" customHeight="1" spans="1:8">
      <c r="A12" s="8"/>
      <c r="B12" s="9"/>
      <c r="C12" s="8"/>
      <c r="D12" s="9"/>
      <c r="E12" s="8"/>
      <c r="F12" s="9"/>
      <c r="G12" s="9"/>
      <c r="H12" s="10" t="s">
        <v>389</v>
      </c>
    </row>
    <row r="13" ht="24.95" customHeight="1" spans="1:8">
      <c r="A13" s="8"/>
      <c r="B13" s="9"/>
      <c r="C13" s="8"/>
      <c r="D13" s="9"/>
      <c r="E13" s="8"/>
      <c r="F13" s="9"/>
      <c r="G13" s="9"/>
      <c r="H13" s="10" t="s">
        <v>390</v>
      </c>
    </row>
    <row r="14" ht="24.95" customHeight="1" spans="1:8">
      <c r="A14" s="8"/>
      <c r="B14" s="9"/>
      <c r="C14" s="8"/>
      <c r="D14" s="9"/>
      <c r="E14" s="8"/>
      <c r="F14" s="9"/>
      <c r="G14" s="9"/>
      <c r="H14" s="10" t="s">
        <v>391</v>
      </c>
    </row>
    <row r="15" ht="31.5" customHeight="1" spans="1:8">
      <c r="A15" s="8"/>
      <c r="B15" s="9"/>
      <c r="C15" s="8"/>
      <c r="D15" s="9"/>
      <c r="E15" s="8"/>
      <c r="F15" s="9"/>
      <c r="G15" s="9"/>
      <c r="H15" s="10" t="s">
        <v>392</v>
      </c>
    </row>
    <row r="16" ht="24.95" customHeight="1" spans="1:8">
      <c r="A16" s="8"/>
      <c r="B16" s="9"/>
      <c r="C16" s="8"/>
      <c r="D16" s="9"/>
      <c r="E16" s="8"/>
      <c r="F16" s="9"/>
      <c r="G16" s="9"/>
      <c r="H16" s="10" t="s">
        <v>393</v>
      </c>
    </row>
    <row r="17" ht="24.95" customHeight="1" spans="1:8">
      <c r="A17" s="8"/>
      <c r="B17" s="9"/>
      <c r="C17" s="8"/>
      <c r="D17" s="9"/>
      <c r="E17" s="8"/>
      <c r="F17" s="9"/>
      <c r="G17" s="9"/>
      <c r="H17" s="10" t="s">
        <v>394</v>
      </c>
    </row>
    <row r="18" ht="24.95" customHeight="1" spans="1:8">
      <c r="A18" s="8"/>
      <c r="B18" s="9"/>
      <c r="C18" s="8"/>
      <c r="D18" s="9"/>
      <c r="E18" s="8"/>
      <c r="F18" s="9"/>
      <c r="G18" s="9"/>
      <c r="H18" s="10" t="s">
        <v>395</v>
      </c>
    </row>
    <row r="19" ht="24.95" customHeight="1" spans="1:8">
      <c r="A19" s="8"/>
      <c r="B19" s="9"/>
      <c r="C19" s="8"/>
      <c r="D19" s="9"/>
      <c r="E19" s="8"/>
      <c r="F19" s="9"/>
      <c r="G19" s="9"/>
      <c r="H19" s="10" t="s">
        <v>396</v>
      </c>
    </row>
    <row r="20" ht="31.5" customHeight="1" spans="1:8">
      <c r="A20" s="8"/>
      <c r="B20" s="9"/>
      <c r="C20" s="8"/>
      <c r="D20" s="9"/>
      <c r="E20" s="8"/>
      <c r="F20" s="9"/>
      <c r="G20" s="9"/>
      <c r="H20" s="10" t="s">
        <v>397</v>
      </c>
    </row>
    <row r="21" ht="24.95" customHeight="1" spans="1:8">
      <c r="A21" s="8"/>
      <c r="B21" s="9"/>
      <c r="C21" s="8"/>
      <c r="D21" s="9"/>
      <c r="E21" s="8"/>
      <c r="F21" s="9"/>
      <c r="G21" s="9"/>
      <c r="H21" s="10" t="s">
        <v>398</v>
      </c>
    </row>
    <row r="22" ht="24.95" customHeight="1" spans="1:8">
      <c r="A22" s="8"/>
      <c r="B22" s="9"/>
      <c r="C22" s="8"/>
      <c r="D22" s="9"/>
      <c r="E22" s="8"/>
      <c r="F22" s="9"/>
      <c r="G22" s="9"/>
      <c r="H22" s="10" t="s">
        <v>399</v>
      </c>
    </row>
    <row r="23" ht="24.95" customHeight="1" spans="1:8">
      <c r="A23" s="8"/>
      <c r="B23" s="9"/>
      <c r="C23" s="8"/>
      <c r="D23" s="9"/>
      <c r="E23" s="8"/>
      <c r="F23" s="9"/>
      <c r="G23" s="9"/>
      <c r="H23" s="10" t="s">
        <v>400</v>
      </c>
    </row>
    <row r="24" ht="24.95" customHeight="1" spans="1:8">
      <c r="A24" s="8"/>
      <c r="B24" s="9"/>
      <c r="C24" s="8"/>
      <c r="D24" s="9"/>
      <c r="E24" s="8"/>
      <c r="F24" s="9"/>
      <c r="G24" s="9"/>
      <c r="H24" s="10" t="s">
        <v>401</v>
      </c>
    </row>
    <row r="25" ht="24.95" customHeight="1" spans="1:8">
      <c r="A25" s="8"/>
      <c r="B25" s="9"/>
      <c r="C25" s="8"/>
      <c r="D25" s="9"/>
      <c r="E25" s="8"/>
      <c r="F25" s="9"/>
      <c r="G25" s="9"/>
      <c r="H25" s="10" t="s">
        <v>402</v>
      </c>
    </row>
    <row r="26" ht="24.95" customHeight="1" spans="1:8">
      <c r="A26" s="8"/>
      <c r="B26" s="9"/>
      <c r="C26" s="8"/>
      <c r="D26" s="9"/>
      <c r="E26" s="8"/>
      <c r="F26" s="9"/>
      <c r="G26" s="9"/>
      <c r="H26" s="10" t="s">
        <v>403</v>
      </c>
    </row>
    <row r="27" ht="24.95" customHeight="1" spans="1:8">
      <c r="A27" s="8"/>
      <c r="B27" s="9"/>
      <c r="C27" s="8"/>
      <c r="D27" s="9"/>
      <c r="E27" s="8"/>
      <c r="F27" s="9"/>
      <c r="G27" s="9"/>
      <c r="H27" s="10" t="s">
        <v>404</v>
      </c>
    </row>
    <row r="28" ht="24.95" customHeight="1" spans="1:8">
      <c r="A28" s="8"/>
      <c r="B28" s="9"/>
      <c r="C28" s="8"/>
      <c r="D28" s="9"/>
      <c r="E28" s="8"/>
      <c r="F28" s="9"/>
      <c r="G28" s="9"/>
      <c r="H28" s="10" t="s">
        <v>405</v>
      </c>
    </row>
    <row r="29" ht="24.95" customHeight="1" spans="1:8">
      <c r="A29" s="8"/>
      <c r="B29" s="9"/>
      <c r="C29" s="8"/>
      <c r="D29" s="9"/>
      <c r="E29" s="8"/>
      <c r="F29" s="9"/>
      <c r="G29" s="9"/>
      <c r="H29" s="10" t="s">
        <v>406</v>
      </c>
    </row>
    <row r="30" ht="24.95" customHeight="1" spans="1:8">
      <c r="A30" s="8"/>
      <c r="B30" s="9"/>
      <c r="C30" s="8"/>
      <c r="D30" s="9"/>
      <c r="E30" s="8"/>
      <c r="F30" s="9"/>
      <c r="G30" s="9"/>
      <c r="H30" s="10" t="s">
        <v>407</v>
      </c>
    </row>
    <row r="31" ht="24.95" customHeight="1" spans="1:8">
      <c r="A31" s="8"/>
      <c r="B31" s="9"/>
      <c r="C31" s="8"/>
      <c r="D31" s="9"/>
      <c r="E31" s="8"/>
      <c r="F31" s="9"/>
      <c r="G31" s="9"/>
      <c r="H31" s="10" t="s">
        <v>408</v>
      </c>
    </row>
    <row r="32" ht="24.95" customHeight="1" spans="1:8">
      <c r="A32" s="8"/>
      <c r="B32" s="9"/>
      <c r="C32" s="8"/>
      <c r="D32" s="9"/>
      <c r="E32" s="8"/>
      <c r="F32" s="9"/>
      <c r="G32" s="9"/>
      <c r="H32" s="10" t="s">
        <v>409</v>
      </c>
    </row>
    <row r="33" ht="24.95" customHeight="1" spans="1:8">
      <c r="A33" s="8"/>
      <c r="B33" s="9"/>
      <c r="C33" s="8"/>
      <c r="D33" s="9"/>
      <c r="E33" s="8"/>
      <c r="F33" s="9"/>
      <c r="G33" s="9"/>
      <c r="H33" s="10" t="s">
        <v>410</v>
      </c>
    </row>
    <row r="34" ht="24.95" customHeight="1" spans="1:8">
      <c r="A34" s="8"/>
      <c r="B34" s="9"/>
      <c r="C34" s="8"/>
      <c r="D34" s="9"/>
      <c r="E34" s="8"/>
      <c r="F34" s="9"/>
      <c r="G34" s="9"/>
      <c r="H34" s="10" t="s">
        <v>411</v>
      </c>
    </row>
    <row r="35" ht="24.95" customHeight="1" spans="1:8">
      <c r="A35" s="8"/>
      <c r="B35" s="9"/>
      <c r="C35" s="8"/>
      <c r="D35" s="9"/>
      <c r="E35" s="8"/>
      <c r="F35" s="9"/>
      <c r="G35" s="9"/>
      <c r="H35" s="10" t="s">
        <v>410</v>
      </c>
    </row>
    <row r="36" ht="24.95" customHeight="1" spans="1:8">
      <c r="A36" s="8"/>
      <c r="B36" s="9"/>
      <c r="C36" s="8"/>
      <c r="D36" s="9"/>
      <c r="E36" s="8"/>
      <c r="F36" s="9"/>
      <c r="G36" s="9"/>
      <c r="H36" s="10" t="s">
        <v>412</v>
      </c>
    </row>
    <row r="37" ht="24.95" customHeight="1" spans="1:8">
      <c r="A37" s="8"/>
      <c r="B37" s="9"/>
      <c r="C37" s="8"/>
      <c r="D37" s="9"/>
      <c r="E37" s="8"/>
      <c r="F37" s="9"/>
      <c r="G37" s="9"/>
      <c r="H37" s="10" t="s">
        <v>413</v>
      </c>
    </row>
    <row r="38" ht="47.1" customHeight="1" spans="1:8">
      <c r="A38" s="13"/>
      <c r="B38" s="14"/>
      <c r="C38" s="13"/>
      <c r="D38" s="14"/>
      <c r="E38" s="13"/>
      <c r="F38" s="14"/>
      <c r="G38" s="14"/>
      <c r="H38" s="15" t="s">
        <v>414</v>
      </c>
    </row>
    <row r="39" ht="36" customHeight="1" spans="1:8">
      <c r="A39" s="16">
        <v>2</v>
      </c>
      <c r="B39" s="16" t="s">
        <v>415</v>
      </c>
      <c r="C39" s="16" t="s">
        <v>416</v>
      </c>
      <c r="D39" s="16">
        <v>1981.4</v>
      </c>
      <c r="E39" s="16" t="s">
        <v>417</v>
      </c>
      <c r="F39" s="16" t="s">
        <v>418</v>
      </c>
      <c r="G39" s="16" t="s">
        <v>380</v>
      </c>
      <c r="H39" s="17"/>
    </row>
    <row r="40" ht="36" customHeight="1" spans="1:8">
      <c r="A40" s="18">
        <v>3</v>
      </c>
      <c r="B40" s="6" t="s">
        <v>419</v>
      </c>
      <c r="C40" s="6" t="s">
        <v>420</v>
      </c>
      <c r="D40" s="6">
        <v>1957.1</v>
      </c>
      <c r="E40" s="6" t="s">
        <v>378</v>
      </c>
      <c r="F40" s="6" t="s">
        <v>379</v>
      </c>
      <c r="G40" s="6" t="s">
        <v>380</v>
      </c>
      <c r="H40" s="19" t="s">
        <v>421</v>
      </c>
    </row>
    <row r="41" ht="36" customHeight="1" spans="1:8">
      <c r="A41" s="20"/>
      <c r="B41" s="9"/>
      <c r="C41" s="9"/>
      <c r="D41" s="9"/>
      <c r="E41" s="9"/>
      <c r="F41" s="9"/>
      <c r="G41" s="9"/>
      <c r="H41" s="19" t="s">
        <v>422</v>
      </c>
    </row>
    <row r="42" ht="36" customHeight="1" spans="1:8">
      <c r="A42" s="20"/>
      <c r="B42" s="9"/>
      <c r="C42" s="9"/>
      <c r="D42" s="9"/>
      <c r="E42" s="9"/>
      <c r="F42" s="9"/>
      <c r="G42" s="9"/>
      <c r="H42" s="19" t="s">
        <v>423</v>
      </c>
    </row>
    <row r="43" ht="51.75" customHeight="1" spans="1:8">
      <c r="A43" s="20"/>
      <c r="B43" s="9"/>
      <c r="C43" s="9"/>
      <c r="D43" s="9"/>
      <c r="E43" s="9"/>
      <c r="F43" s="9"/>
      <c r="G43" s="9"/>
      <c r="H43" s="19" t="s">
        <v>424</v>
      </c>
    </row>
    <row r="44" ht="36" customHeight="1" spans="1:8">
      <c r="A44" s="20"/>
      <c r="B44" s="9"/>
      <c r="C44" s="9"/>
      <c r="D44" s="9"/>
      <c r="E44" s="9"/>
      <c r="F44" s="9"/>
      <c r="G44" s="9"/>
      <c r="H44" s="19" t="s">
        <v>425</v>
      </c>
    </row>
    <row r="45" ht="54.75" customHeight="1" spans="1:8">
      <c r="A45" s="20"/>
      <c r="B45" s="9"/>
      <c r="C45" s="9"/>
      <c r="D45" s="9"/>
      <c r="E45" s="9"/>
      <c r="F45" s="9"/>
      <c r="G45" s="9"/>
      <c r="H45" s="19" t="s">
        <v>426</v>
      </c>
    </row>
    <row r="46" ht="36" customHeight="1" spans="1:8">
      <c r="A46" s="20"/>
      <c r="B46" s="9"/>
      <c r="C46" s="9"/>
      <c r="D46" s="9"/>
      <c r="E46" s="9"/>
      <c r="F46" s="9"/>
      <c r="G46" s="9"/>
      <c r="H46" s="19" t="s">
        <v>427</v>
      </c>
    </row>
    <row r="47" ht="36" customHeight="1" spans="1:8">
      <c r="A47" s="20"/>
      <c r="B47" s="9"/>
      <c r="C47" s="9"/>
      <c r="D47" s="9"/>
      <c r="E47" s="9"/>
      <c r="F47" s="9"/>
      <c r="G47" s="9"/>
      <c r="H47" s="19" t="s">
        <v>428</v>
      </c>
    </row>
    <row r="48" ht="36" customHeight="1" spans="1:8">
      <c r="A48" s="20"/>
      <c r="B48" s="9"/>
      <c r="C48" s="9"/>
      <c r="D48" s="9"/>
      <c r="E48" s="9"/>
      <c r="F48" s="9"/>
      <c r="G48" s="21"/>
      <c r="H48" s="19" t="s">
        <v>429</v>
      </c>
    </row>
    <row r="49" ht="36" customHeight="1" spans="1:8">
      <c r="A49" s="20"/>
      <c r="B49" s="9"/>
      <c r="C49" s="9"/>
      <c r="D49" s="9"/>
      <c r="E49" s="9"/>
      <c r="F49" s="9"/>
      <c r="G49" s="21"/>
      <c r="H49" s="19" t="s">
        <v>430</v>
      </c>
    </row>
    <row r="50" ht="22.5" customHeight="1" spans="1:10">
      <c r="A50" s="6">
        <v>4</v>
      </c>
      <c r="B50" s="6" t="s">
        <v>431</v>
      </c>
      <c r="C50" s="6" t="s">
        <v>420</v>
      </c>
      <c r="D50" s="6">
        <v>1969.1</v>
      </c>
      <c r="E50" s="6" t="s">
        <v>378</v>
      </c>
      <c r="F50" s="6" t="s">
        <v>432</v>
      </c>
      <c r="G50" s="22" t="s">
        <v>380</v>
      </c>
      <c r="H50" s="23" t="s">
        <v>433</v>
      </c>
      <c r="I50" s="33">
        <v>38899</v>
      </c>
      <c r="J50" s="34"/>
    </row>
    <row r="51" ht="24.75" customHeight="1" spans="1:10">
      <c r="A51" s="14"/>
      <c r="B51" s="14"/>
      <c r="C51" s="14"/>
      <c r="D51" s="14"/>
      <c r="E51" s="14"/>
      <c r="F51" s="14"/>
      <c r="G51" s="24"/>
      <c r="H51" s="23" t="s">
        <v>434</v>
      </c>
      <c r="I51" s="35">
        <v>39052</v>
      </c>
      <c r="J51" s="36"/>
    </row>
    <row r="52" ht="45" customHeight="1" spans="1:8">
      <c r="A52" s="6">
        <v>5</v>
      </c>
      <c r="B52" s="5" t="s">
        <v>435</v>
      </c>
      <c r="C52" s="5" t="s">
        <v>436</v>
      </c>
      <c r="D52" s="6">
        <v>1963.5</v>
      </c>
      <c r="E52" s="5" t="s">
        <v>378</v>
      </c>
      <c r="F52" s="6" t="s">
        <v>379</v>
      </c>
      <c r="G52" s="22" t="s">
        <v>380</v>
      </c>
      <c r="H52" s="25" t="s">
        <v>437</v>
      </c>
    </row>
    <row r="53" ht="28.5" customHeight="1" spans="1:8">
      <c r="A53" s="9"/>
      <c r="B53" s="9"/>
      <c r="C53" s="9"/>
      <c r="D53" s="9"/>
      <c r="E53" s="9"/>
      <c r="F53" s="9"/>
      <c r="G53" s="26"/>
      <c r="H53" s="27" t="s">
        <v>438</v>
      </c>
    </row>
    <row r="54" ht="38.1" customHeight="1" spans="1:8">
      <c r="A54" s="9"/>
      <c r="B54" s="9"/>
      <c r="C54" s="9"/>
      <c r="D54" s="9"/>
      <c r="E54" s="9"/>
      <c r="F54" s="9"/>
      <c r="G54" s="26"/>
      <c r="H54" s="27" t="s">
        <v>439</v>
      </c>
    </row>
    <row r="55" ht="22.5" customHeight="1" spans="1:8">
      <c r="A55" s="9"/>
      <c r="B55" s="9"/>
      <c r="C55" s="9"/>
      <c r="D55" s="9"/>
      <c r="E55" s="9"/>
      <c r="F55" s="9"/>
      <c r="G55" s="26"/>
      <c r="H55" s="27" t="s">
        <v>440</v>
      </c>
    </row>
    <row r="56" ht="22.5" customHeight="1" spans="1:8">
      <c r="A56" s="9"/>
      <c r="B56" s="9"/>
      <c r="C56" s="9"/>
      <c r="D56" s="9"/>
      <c r="E56" s="9"/>
      <c r="F56" s="9"/>
      <c r="G56" s="26"/>
      <c r="H56" s="27" t="s">
        <v>441</v>
      </c>
    </row>
    <row r="57" ht="21.75" customHeight="1" spans="1:8">
      <c r="A57" s="9"/>
      <c r="B57" s="9"/>
      <c r="C57" s="9"/>
      <c r="D57" s="9"/>
      <c r="E57" s="9"/>
      <c r="F57" s="9"/>
      <c r="G57" s="26"/>
      <c r="H57" s="27" t="s">
        <v>442</v>
      </c>
    </row>
    <row r="58" ht="22.5" customHeight="1" spans="1:8">
      <c r="A58" s="9"/>
      <c r="B58" s="9"/>
      <c r="C58" s="9"/>
      <c r="D58" s="9"/>
      <c r="E58" s="9"/>
      <c r="F58" s="9"/>
      <c r="G58" s="26"/>
      <c r="H58" s="27" t="s">
        <v>443</v>
      </c>
    </row>
    <row r="59" ht="29.25" spans="1:8">
      <c r="A59" s="9"/>
      <c r="B59" s="9"/>
      <c r="C59" s="9"/>
      <c r="D59" s="9"/>
      <c r="E59" s="9"/>
      <c r="F59" s="9"/>
      <c r="G59" s="26"/>
      <c r="H59" s="27" t="s">
        <v>444</v>
      </c>
    </row>
    <row r="60" ht="21.75" customHeight="1" spans="1:8">
      <c r="A60" s="9"/>
      <c r="B60" s="9"/>
      <c r="C60" s="9"/>
      <c r="D60" s="9"/>
      <c r="E60" s="9"/>
      <c r="F60" s="9"/>
      <c r="G60" s="26"/>
      <c r="H60" s="27" t="s">
        <v>445</v>
      </c>
    </row>
    <row r="61" ht="22.5" customHeight="1" spans="1:8">
      <c r="A61" s="9"/>
      <c r="B61" s="9"/>
      <c r="C61" s="9"/>
      <c r="D61" s="9"/>
      <c r="E61" s="9"/>
      <c r="F61" s="9"/>
      <c r="G61" s="24"/>
      <c r="H61" s="28" t="s">
        <v>446</v>
      </c>
    </row>
    <row r="62" ht="24" customHeight="1" spans="1:8">
      <c r="A62" s="6">
        <v>6</v>
      </c>
      <c r="B62" s="6" t="s">
        <v>447</v>
      </c>
      <c r="C62" s="6" t="s">
        <v>436</v>
      </c>
      <c r="D62" s="6">
        <v>1967.12</v>
      </c>
      <c r="E62" s="6" t="s">
        <v>378</v>
      </c>
      <c r="F62" s="6" t="s">
        <v>448</v>
      </c>
      <c r="G62" s="29" t="s">
        <v>380</v>
      </c>
      <c r="H62" s="27" t="s">
        <v>449</v>
      </c>
    </row>
    <row r="63" ht="25.5" customHeight="1" spans="1:8">
      <c r="A63" s="14"/>
      <c r="B63" s="14"/>
      <c r="C63" s="14"/>
      <c r="D63" s="14"/>
      <c r="E63" s="14"/>
      <c r="F63" s="14"/>
      <c r="G63" s="30"/>
      <c r="H63" s="27" t="s">
        <v>450</v>
      </c>
    </row>
    <row r="64" ht="25.5" customHeight="1" spans="1:8">
      <c r="A64" s="16">
        <v>7</v>
      </c>
      <c r="B64" s="16" t="s">
        <v>451</v>
      </c>
      <c r="C64" s="16" t="s">
        <v>436</v>
      </c>
      <c r="D64" s="16">
        <v>1964.1</v>
      </c>
      <c r="E64" s="16" t="s">
        <v>378</v>
      </c>
      <c r="F64" s="16" t="s">
        <v>452</v>
      </c>
      <c r="G64" s="31" t="s">
        <v>380</v>
      </c>
      <c r="H64" s="32"/>
    </row>
    <row r="65" ht="25.5" customHeight="1" spans="1:8">
      <c r="A65" s="6">
        <v>8</v>
      </c>
      <c r="B65" s="37" t="s">
        <v>453</v>
      </c>
      <c r="C65" s="6" t="s">
        <v>454</v>
      </c>
      <c r="D65" s="6">
        <v>1982.1</v>
      </c>
      <c r="E65" s="6" t="s">
        <v>417</v>
      </c>
      <c r="F65" s="6" t="s">
        <v>418</v>
      </c>
      <c r="G65" s="6" t="s">
        <v>380</v>
      </c>
      <c r="H65" s="38" t="s">
        <v>455</v>
      </c>
    </row>
    <row r="66" ht="27.75" customHeight="1" spans="1:8">
      <c r="A66" s="9"/>
      <c r="B66" s="39"/>
      <c r="C66" s="9"/>
      <c r="D66" s="9"/>
      <c r="E66" s="9"/>
      <c r="F66" s="9"/>
      <c r="G66" s="9"/>
      <c r="H66" s="40" t="s">
        <v>456</v>
      </c>
    </row>
    <row r="67" ht="34.5" customHeight="1" spans="1:8">
      <c r="A67" s="9"/>
      <c r="B67" s="39"/>
      <c r="C67" s="9"/>
      <c r="D67" s="9"/>
      <c r="E67" s="9"/>
      <c r="F67" s="9"/>
      <c r="G67" s="9"/>
      <c r="H67" s="40" t="s">
        <v>457</v>
      </c>
    </row>
    <row r="68" ht="36" customHeight="1" spans="1:8">
      <c r="A68" s="41" t="s">
        <v>458</v>
      </c>
      <c r="B68" s="42"/>
      <c r="C68" s="43"/>
      <c r="D68" s="41" t="s">
        <v>459</v>
      </c>
      <c r="E68" s="42"/>
      <c r="F68" s="43"/>
      <c r="G68" s="44" t="s">
        <v>460</v>
      </c>
      <c r="H68" s="45"/>
    </row>
    <row r="69" ht="39" customHeight="1" spans="1:8">
      <c r="A69" s="44" t="s">
        <v>461</v>
      </c>
      <c r="B69" s="46"/>
      <c r="C69" s="46"/>
      <c r="D69" s="46"/>
      <c r="E69" s="46"/>
      <c r="F69" s="46"/>
      <c r="G69" s="46"/>
      <c r="H69" s="45"/>
    </row>
  </sheetData>
  <mergeCells count="50">
    <mergeCell ref="A1:H1"/>
    <mergeCell ref="A2:E2"/>
    <mergeCell ref="G2:I2"/>
    <mergeCell ref="A68:C68"/>
    <mergeCell ref="D68:F68"/>
    <mergeCell ref="G68:H68"/>
    <mergeCell ref="A69:H69"/>
    <mergeCell ref="A4:A38"/>
    <mergeCell ref="A40:A49"/>
    <mergeCell ref="A50:A51"/>
    <mergeCell ref="A52:A61"/>
    <mergeCell ref="A62:A63"/>
    <mergeCell ref="A65:A67"/>
    <mergeCell ref="B4:B38"/>
    <mergeCell ref="B40:B49"/>
    <mergeCell ref="B50:B51"/>
    <mergeCell ref="B52:B61"/>
    <mergeCell ref="B62:B63"/>
    <mergeCell ref="B65:B67"/>
    <mergeCell ref="C4:C38"/>
    <mergeCell ref="C40:C49"/>
    <mergeCell ref="C50:C51"/>
    <mergeCell ref="C52:C61"/>
    <mergeCell ref="C62:C63"/>
    <mergeCell ref="C65:C67"/>
    <mergeCell ref="D4:D38"/>
    <mergeCell ref="D40:D49"/>
    <mergeCell ref="D50:D51"/>
    <mergeCell ref="D52:D61"/>
    <mergeCell ref="D62:D63"/>
    <mergeCell ref="D65:D67"/>
    <mergeCell ref="E4:E38"/>
    <mergeCell ref="E40:E49"/>
    <mergeCell ref="E50:E51"/>
    <mergeCell ref="E52:E61"/>
    <mergeCell ref="E62:E63"/>
    <mergeCell ref="E65:E67"/>
    <mergeCell ref="F4:F38"/>
    <mergeCell ref="F40:F49"/>
    <mergeCell ref="F50:F51"/>
    <mergeCell ref="F52:F61"/>
    <mergeCell ref="F62:F63"/>
    <mergeCell ref="F65:F67"/>
    <mergeCell ref="G4:G38"/>
    <mergeCell ref="G40:G49"/>
    <mergeCell ref="G50:G51"/>
    <mergeCell ref="G52:G61"/>
    <mergeCell ref="G62:G63"/>
    <mergeCell ref="G65:G67"/>
    <mergeCell ref="J50:J51"/>
  </mergeCells>
  <pageMargins left="0.75" right="0.75" top="1" bottom="1" header="0.5" footer="0.5"/>
  <pageSetup paperSize="9" orientation="landscape" horizontalDpi="600" verticalDpi="600"/>
  <headerFooter alignWithMargins="0" scaleWithDoc="0"/>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5</vt:i4>
      </vt:variant>
    </vt:vector>
  </HeadingPairs>
  <TitlesOfParts>
    <vt:vector size="5" baseType="lpstr">
      <vt:lpstr>表3-3</vt:lpstr>
      <vt:lpstr>表3-3-1</vt:lpstr>
      <vt:lpstr>表3-3-2</vt:lpstr>
      <vt:lpstr>表3-3-3</vt:lpstr>
      <vt:lpstr>表3-3-4</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hp</cp:lastModifiedBy>
  <cp:revision>1</cp:revision>
  <dcterms:created xsi:type="dcterms:W3CDTF">2010-05-21T22:59:00Z</dcterms:created>
  <cp:lastPrinted>2004-05-09T20:57:00Z</cp:lastPrinted>
  <dcterms:modified xsi:type="dcterms:W3CDTF">2017-08-29T06:32:13Z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2052-10.1.0.6747</vt:lpwstr>
  </property>
</Properties>
</file>